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X:\PREGÕES\ELETRÔNICOS\1 - FASE INTERNA\xx - Coleta e destinação lixo\"/>
    </mc:Choice>
  </mc:AlternateContent>
  <xr:revisionPtr revIDLastSave="0" documentId="13_ncr:1_{7E45DC63-90A4-4FE2-94F3-18B777C9C37F}" xr6:coauthVersionLast="47" xr6:coauthVersionMax="47" xr10:uidLastSave="{00000000-0000-0000-0000-000000000000}"/>
  <bookViews>
    <workbookView xWindow="-28920" yWindow="-120" windowWidth="29040" windowHeight="15720" xr2:uid="{00000000-000D-0000-FFFF-FFFF00000000}"/>
  </bookViews>
  <sheets>
    <sheet name="Plan1" sheetId="1" r:id="rId1"/>
  </sheets>
  <definedNames>
    <definedName name="_xlnm.Print_Area" localSheetId="0">Plan1!$B$1:$H$373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18" i="1" l="1"/>
  <c r="F316" i="1"/>
  <c r="F314" i="1"/>
  <c r="F313" i="1"/>
  <c r="F310" i="1"/>
  <c r="F308" i="1"/>
  <c r="D357" i="1"/>
  <c r="D344" i="1"/>
  <c r="D345" i="1" l="1"/>
  <c r="E251" i="1" s="1"/>
  <c r="D339" i="1"/>
  <c r="F251" i="1" l="1"/>
  <c r="F362" i="1"/>
  <c r="D38" i="1"/>
  <c r="F363" i="1" l="1"/>
  <c r="F365" i="1" s="1"/>
  <c r="F239" i="1"/>
  <c r="D354" i="1" l="1"/>
  <c r="D351" i="1" s="1"/>
  <c r="D333" i="1"/>
  <c r="D332" i="1"/>
  <c r="D331" i="1"/>
  <c r="D330" i="1" l="1"/>
  <c r="D246" i="1" l="1"/>
  <c r="D98" i="1"/>
  <c r="D89" i="1"/>
  <c r="G232" i="1" l="1"/>
  <c r="G233" i="1" s="1"/>
  <c r="G200" i="1" l="1"/>
  <c r="G246" i="1" l="1"/>
  <c r="G247" i="1" l="1"/>
  <c r="F240" i="1"/>
  <c r="D91" i="1" l="1"/>
  <c r="D101" i="1"/>
  <c r="D100" i="1"/>
  <c r="D99" i="1"/>
  <c r="D22" i="1" l="1"/>
  <c r="F26" i="1" s="1"/>
  <c r="F42" i="1" s="1"/>
  <c r="D50" i="1" l="1"/>
  <c r="D51" i="1" s="1"/>
  <c r="D31" i="1"/>
  <c r="F35" i="1" s="1"/>
  <c r="F43" i="1" l="1"/>
  <c r="D55" i="1" s="1"/>
  <c r="D56" i="1" s="1"/>
  <c r="D347" i="1" l="1"/>
  <c r="F238" i="1" l="1"/>
  <c r="F92" i="1" l="1"/>
  <c r="D107" i="1" s="1"/>
  <c r="D97" i="1"/>
  <c r="F226" i="1" l="1"/>
  <c r="D348" i="1" l="1"/>
  <c r="G256" i="1"/>
  <c r="G255" i="1"/>
  <c r="H251" i="1"/>
  <c r="F241" i="1"/>
  <c r="F233" i="1"/>
  <c r="H234" i="1"/>
  <c r="F232" i="1"/>
  <c r="H228" i="1"/>
  <c r="G213" i="1"/>
  <c r="G212" i="1"/>
  <c r="G211" i="1"/>
  <c r="G210" i="1"/>
  <c r="G209" i="1"/>
  <c r="G208" i="1"/>
  <c r="G202" i="1"/>
  <c r="G201" i="1"/>
  <c r="G199" i="1"/>
  <c r="G198" i="1"/>
  <c r="G197" i="1"/>
  <c r="G196" i="1"/>
  <c r="G195" i="1"/>
  <c r="G194" i="1"/>
  <c r="G193" i="1"/>
  <c r="G192" i="1"/>
  <c r="G191" i="1"/>
  <c r="F174" i="1"/>
  <c r="D184" i="1" s="1"/>
  <c r="F171" i="1"/>
  <c r="D179" i="1" s="1"/>
  <c r="D81" i="1"/>
  <c r="D70" i="1"/>
  <c r="F39" i="1"/>
  <c r="G267" i="1" l="1"/>
  <c r="G283" i="1" s="1"/>
  <c r="F292" i="1" s="1"/>
  <c r="G292" i="1" s="1"/>
  <c r="F44" i="1"/>
  <c r="H248" i="1"/>
  <c r="H257" i="1"/>
  <c r="F148" i="1"/>
  <c r="F147" i="1"/>
  <c r="F151" i="1"/>
  <c r="F146" i="1"/>
  <c r="F149" i="1"/>
  <c r="F145" i="1"/>
  <c r="F121" i="1"/>
  <c r="F124" i="1"/>
  <c r="F120" i="1"/>
  <c r="F123" i="1"/>
  <c r="F119" i="1"/>
  <c r="D328" i="1"/>
  <c r="F122" i="1"/>
  <c r="F118" i="1"/>
  <c r="F162" i="1"/>
  <c r="F157" i="1"/>
  <c r="F160" i="1"/>
  <c r="F156" i="1"/>
  <c r="F159" i="1"/>
  <c r="F158" i="1"/>
  <c r="F131" i="1"/>
  <c r="D329" i="1"/>
  <c r="F134" i="1"/>
  <c r="F130" i="1"/>
  <c r="F133" i="1"/>
  <c r="F129" i="1"/>
  <c r="F132" i="1"/>
  <c r="F128" i="1"/>
  <c r="H242" i="1"/>
  <c r="H204" i="1"/>
  <c r="H215" i="1"/>
  <c r="G265" i="1"/>
  <c r="G266" i="1"/>
  <c r="G219" i="1" l="1"/>
  <c r="G279" i="1" s="1"/>
  <c r="G218" i="1"/>
  <c r="G278" i="1" s="1"/>
  <c r="F135" i="1"/>
  <c r="H259" i="1"/>
  <c r="G285" i="1" s="1"/>
  <c r="F293" i="1" s="1"/>
  <c r="G293" i="1" s="1"/>
  <c r="F52" i="1"/>
  <c r="F125" i="1"/>
  <c r="F57" i="1"/>
  <c r="E80" i="1" s="1"/>
  <c r="F164" i="1"/>
  <c r="D183" i="1" s="1"/>
  <c r="F185" i="1" s="1"/>
  <c r="G276" i="1" s="1"/>
  <c r="F153" i="1"/>
  <c r="D178" i="1" l="1"/>
  <c r="F180" i="1" s="1"/>
  <c r="G275" i="1" s="1"/>
  <c r="E62" i="1"/>
  <c r="E69" i="1"/>
  <c r="E78" i="1"/>
  <c r="E73" i="1"/>
  <c r="E74" i="1"/>
  <c r="E79" i="1"/>
  <c r="E76" i="1"/>
  <c r="E75" i="1"/>
  <c r="E77" i="1"/>
  <c r="E63" i="1"/>
  <c r="E68" i="1"/>
  <c r="E65" i="1"/>
  <c r="E64" i="1"/>
  <c r="E66" i="1"/>
  <c r="E67" i="1"/>
  <c r="D111" i="1"/>
  <c r="D105" i="1"/>
  <c r="E138" i="1"/>
  <c r="G272" i="1"/>
  <c r="G273" i="1"/>
  <c r="E139" i="1"/>
  <c r="F81" i="1" l="1"/>
  <c r="D112" i="1" s="1"/>
  <c r="F70" i="1"/>
  <c r="D106" i="1" s="1"/>
  <c r="F140" i="1"/>
  <c r="F108" i="1" l="1"/>
  <c r="G269" i="1" s="1"/>
  <c r="G281" i="1" s="1"/>
  <c r="G290" i="1" s="1"/>
  <c r="F290" i="1" l="1"/>
  <c r="F102" i="1"/>
  <c r="D113" i="1" s="1"/>
  <c r="F114" i="1" s="1"/>
  <c r="G270" i="1" s="1"/>
  <c r="G282" i="1" s="1"/>
  <c r="F291" i="1" s="1"/>
  <c r="G291" i="1" s="1"/>
  <c r="G294" i="1" l="1"/>
  <c r="F315" i="1" l="1"/>
  <c r="F319" i="1" l="1"/>
  <c r="F32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Usuario5</author>
  </authors>
  <commentList>
    <comment ref="D246" authorId="0" shapeId="0" xr:uid="{00000000-0006-0000-0000-000001000000}">
      <text>
        <r>
          <rPr>
            <b/>
            <sz val="9"/>
            <color indexed="81"/>
            <rFont val="Segoe UI"/>
            <family val="2"/>
          </rPr>
          <t>Relatório Prime frota 180
485,75 de mão-de-obra
2.535,00 de óleos e filtros</t>
        </r>
        <r>
          <rPr>
            <sz val="9"/>
            <color indexed="81"/>
            <rFont val="Segoe UI"/>
            <family val="2"/>
          </rPr>
          <t xml:space="preserve">
</t>
        </r>
      </text>
    </comment>
    <comment ref="D352" authorId="0" shapeId="0" xr:uid="{00000000-0006-0000-0000-000002000000}">
      <text>
        <r>
          <rPr>
            <b/>
            <sz val="9"/>
            <color indexed="81"/>
            <rFont val="Segoe UI"/>
            <family val="2"/>
          </rPr>
          <t>IBGE, senso 2022</t>
        </r>
      </text>
    </comment>
  </commentList>
</comments>
</file>

<file path=xl/sharedStrings.xml><?xml version="1.0" encoding="utf-8"?>
<sst xmlns="http://schemas.openxmlformats.org/spreadsheetml/2006/main" count="533" uniqueCount="301">
  <si>
    <t>MÓDULO 1.1 - MÃO DE OBRA VINCULADA À EXECUÇÃO CONTRATUAL</t>
  </si>
  <si>
    <t xml:space="preserve">Dados complementares para composição dos custos referente à mão de Obra </t>
  </si>
  <si>
    <t>Tipo de Serviço</t>
  </si>
  <si>
    <t>Serviço terceirizado</t>
  </si>
  <si>
    <t xml:space="preserve">Salário normativo da categoria profissional (Nº regristro no M.T.E) </t>
  </si>
  <si>
    <t>Categoria Profissional</t>
  </si>
  <si>
    <t>Coletor</t>
  </si>
  <si>
    <t>Data Base da Categoria (dia/mês/ano)</t>
  </si>
  <si>
    <t>MÓDULO 1.2 - MÃO DE OBRA VINCULADA À EXECUÇÃO CONTRATUAL</t>
  </si>
  <si>
    <t>Motorista</t>
  </si>
  <si>
    <t xml:space="preserve"> MÓDULO 2: COMPOSIÇÃO DA REMUNERAÇÃO</t>
  </si>
  <si>
    <t>2.1</t>
  </si>
  <si>
    <t>COMPOSIÇÃO DA REMUNERAÇÃO - COLETOR TURNO DIA</t>
  </si>
  <si>
    <t>VALOR (R$)</t>
  </si>
  <si>
    <t>A</t>
  </si>
  <si>
    <t>Salário-Base</t>
  </si>
  <si>
    <t>B</t>
  </si>
  <si>
    <t>Adicional Periculosidade - 0%</t>
  </si>
  <si>
    <t>C</t>
  </si>
  <si>
    <t>Adicional Insalubridade - 40%</t>
  </si>
  <si>
    <t>D</t>
  </si>
  <si>
    <t>Adicional Noturno - 0%</t>
  </si>
  <si>
    <t>E</t>
  </si>
  <si>
    <t>Adicional de Hora Noturna Reduzida - 0%</t>
  </si>
  <si>
    <t>Insalubridade</t>
  </si>
  <si>
    <t>F</t>
  </si>
  <si>
    <t>Outros(Intrajornada...) -0%</t>
  </si>
  <si>
    <t>Salário Mínimo</t>
  </si>
  <si>
    <t>TOTAL (R$)</t>
  </si>
  <si>
    <t>2.2</t>
  </si>
  <si>
    <t>COMPOSIÇÃO DA REMUNERAÇÃO - MOTORISTA TURNO DIA</t>
  </si>
  <si>
    <t>Adicional Insalubridade -40%</t>
  </si>
  <si>
    <t>Adicional de Hora Noturna Reduzida -0%</t>
  </si>
  <si>
    <t>Outros(Intrajornada...) - 0%</t>
  </si>
  <si>
    <t>2.3</t>
  </si>
  <si>
    <t>CONTRATAÇÃO DE SERVIÇOS DE UM RESPONSAVEL TÉCNICO</t>
  </si>
  <si>
    <t>ACOMPANHAMENTO NO LOCAL, EMISSÃO DE LAUDOS/ART/PGRS</t>
  </si>
  <si>
    <t>QUADRO DE RESUMO COMPOSIÇÃO DA REMUNERAÇÃO</t>
  </si>
  <si>
    <t>23.3</t>
  </si>
  <si>
    <t>CONTRATAÇÃO DOS TRABALHO DE UM RESP. TÉCNICO</t>
  </si>
  <si>
    <t>MÓDULO 3: ENCARGOS E BENEFÍCIOS ANUAIS, MENSAIS E DIÁRIOS</t>
  </si>
  <si>
    <t>Sub-módulo 3.1 - 13º (décimo terceiro) salário, Férias, Adicional de Férias</t>
  </si>
  <si>
    <t>3.1.1</t>
  </si>
  <si>
    <t>13 º - (décimo terceiro) salário, Férias, Adicional de Férias - COLETOR</t>
  </si>
  <si>
    <t>13º (décimo terceiro) salário ( 8,33% DO SALÁRIO BRUTO)</t>
  </si>
  <si>
    <t>13º Salário</t>
  </si>
  <si>
    <t>Férias e Adicional de Férias (8,33% + 1/3 AF)</t>
  </si>
  <si>
    <t>Adicional Férias</t>
  </si>
  <si>
    <t>3.1.2</t>
  </si>
  <si>
    <t>13 º - (décimo terceiro) salário, Férias, Adicional de Férias - MOTORISTA</t>
  </si>
  <si>
    <t>13º (décimo terceiro) salário</t>
  </si>
  <si>
    <t>Férias e Adicional de Férias</t>
  </si>
  <si>
    <t>TOTAL</t>
  </si>
  <si>
    <t xml:space="preserve">Sub-módulo 3.2 - Encargos Previdenciários (GPS), Fundo de Garantia por Tempo de Serviço </t>
  </si>
  <si>
    <t>(FGTS) e outras contribuições</t>
  </si>
  <si>
    <t>3.2.1</t>
  </si>
  <si>
    <t>GPS,FGTS e outras contribuições - COLETOR</t>
  </si>
  <si>
    <t>%</t>
  </si>
  <si>
    <t>INSS</t>
  </si>
  <si>
    <t>Salário Educação</t>
  </si>
  <si>
    <t>SAT</t>
  </si>
  <si>
    <t>SESC E SESI</t>
  </si>
  <si>
    <t>SENAI - SENAC</t>
  </si>
  <si>
    <t>SEBRAE</t>
  </si>
  <si>
    <t>G</t>
  </si>
  <si>
    <t>INCRA</t>
  </si>
  <si>
    <t>H</t>
  </si>
  <si>
    <t>FGTS</t>
  </si>
  <si>
    <t>3.2.2</t>
  </si>
  <si>
    <t>GPS,FGTS e outras contribuições - MOTORISTA</t>
  </si>
  <si>
    <t>Submódulo 3.3 - Benefício Mensais e Diários</t>
  </si>
  <si>
    <t>Refeição/Alimentação - PAT</t>
  </si>
  <si>
    <t>Assistência Médica Familiar</t>
  </si>
  <si>
    <t>Benefício Social Familiar</t>
  </si>
  <si>
    <t xml:space="preserve"> </t>
  </si>
  <si>
    <t>Fundo de Formação Profissional</t>
  </si>
  <si>
    <t>Seguro de Vida (3,5% do valor do salário base)</t>
  </si>
  <si>
    <t>3.3.2</t>
  </si>
  <si>
    <t>Encargos e Benefícios anuais, mensais e diários - MOTORISTA</t>
  </si>
  <si>
    <t>QUADRO RESUMO - Encargos e Benefícios Anuais, Mensais e Diários COLETOR</t>
  </si>
  <si>
    <t>2.1.1</t>
  </si>
  <si>
    <t>13º (décimo terceiro) salário, Férias e Adicional de Férias</t>
  </si>
  <si>
    <t>2.2.1</t>
  </si>
  <si>
    <t>GPS,FGTS e outras contribuições</t>
  </si>
  <si>
    <t>2.3.1</t>
  </si>
  <si>
    <t>Benefícios Mensais e Diários</t>
  </si>
  <si>
    <t>QUADRO RESUMO - Encargos e Benefícios Anuais, Mensais e Diários MOTORISTA</t>
  </si>
  <si>
    <t>MÓDULO 4 - PROVISÃO PARA RESCISÃO</t>
  </si>
  <si>
    <t>4.1</t>
  </si>
  <si>
    <t>Provisão para rescisão - COLETOR</t>
  </si>
  <si>
    <t>Aviso-prévio indenizado</t>
  </si>
  <si>
    <t>Incidência do FGTS sobre o Aviso-Prévio Indenizado (8% do API)</t>
  </si>
  <si>
    <t>Multa do FGTS e contribuição social sobre o Aviso-Prévio Indenizado (40% do FGAPI)</t>
  </si>
  <si>
    <t>Aviso-prévio trabalhado</t>
  </si>
  <si>
    <t>Incidência de GPS, FGTS e outras constribuições sobre o Aviso-Prévio Trabalhado</t>
  </si>
  <si>
    <t>Multa do FGTS e contribuição social sobre o Aviso-Prévio Trabalhado</t>
  </si>
  <si>
    <t>Multa FGTS – rescisão sem justa causa (50%)</t>
  </si>
  <si>
    <t>4.2</t>
  </si>
  <si>
    <t>Provisão para rescisão - MOTORISTA</t>
  </si>
  <si>
    <t>QUADRO RESUMO MÓDULO 4 - PROVISÃO PARA RESCISÃO</t>
  </si>
  <si>
    <t>MÓDULO 5 - CUSTO DE REPOSIÇÃO DO PROFISSIONAL AUSENTE</t>
  </si>
  <si>
    <t>Submódulo 5.1 - Subtituto nas Ausências Legais</t>
  </si>
  <si>
    <t>5.1.1</t>
  </si>
  <si>
    <t>Substituto nas Ausências Legais - COLETOR</t>
  </si>
  <si>
    <t>Substituto na Cobertura de Férias</t>
  </si>
  <si>
    <t>Substituto Ausência por doenças</t>
  </si>
  <si>
    <t>Substituto da Cobertura de Licença Paternidade</t>
  </si>
  <si>
    <t>Substituto na Cobertura de Ausência Legais</t>
  </si>
  <si>
    <t>Substituto na Cobertura de Ausência por Acidente de Trabalho</t>
  </si>
  <si>
    <t>Outros (Especificar)</t>
  </si>
  <si>
    <t>Incidência do submódulo 4.1 sobre o custo de reposição</t>
  </si>
  <si>
    <t>5.1.2</t>
  </si>
  <si>
    <t>Substituto nas Ausências Legais - MOTORISTA</t>
  </si>
  <si>
    <t xml:space="preserve">% </t>
  </si>
  <si>
    <t>Submódulo 5.2 - Substituto da IntraJornada</t>
  </si>
  <si>
    <t>Substituto na Cobertura de Intervalo para Repouso e Alimentação</t>
  </si>
  <si>
    <t>Quadro- Resumo do Módulo 5: Custo de Reposição do Profissional Ausente</t>
  </si>
  <si>
    <t>Custo de Reposição do Profissional Ausente COLETOR</t>
  </si>
  <si>
    <t>Substituto nas Ausencias Legais</t>
  </si>
  <si>
    <t>5.2.1</t>
  </si>
  <si>
    <t>Substituto na Intrajornada</t>
  </si>
  <si>
    <t>Custo de Reposição do Profissional Ausente MOTORISTA</t>
  </si>
  <si>
    <t>5.2.2</t>
  </si>
  <si>
    <t>6.1 UNIFORMES - COLETOR</t>
  </si>
  <si>
    <t>Item</t>
  </si>
  <si>
    <t>Custo Unit</t>
  </si>
  <si>
    <t>unidades</t>
  </si>
  <si>
    <t>Vida Útil (meses)</t>
  </si>
  <si>
    <t>Custo Mensal (R$)</t>
  </si>
  <si>
    <t>Meia algodão com cano alto - (Par)</t>
  </si>
  <si>
    <t>6.2 UNIFORME - MOTORISTA</t>
  </si>
  <si>
    <t>Nº Mudas</t>
  </si>
  <si>
    <t>MÓDULO 7 -VEÍCULOS E EQUIPAMENTOS</t>
  </si>
  <si>
    <t>7.1 VEÍCULOS</t>
  </si>
  <si>
    <t>Valor do Capital</t>
  </si>
  <si>
    <t>Depreciação %</t>
  </si>
  <si>
    <t>Depreciação (R$)</t>
  </si>
  <si>
    <t>7.2- REMUNERAÇÃO DO CAPITAL INVESTIDO (MÊS)</t>
  </si>
  <si>
    <t>Descrição</t>
  </si>
  <si>
    <t>Quantidade</t>
  </si>
  <si>
    <t>Preço Unitário</t>
  </si>
  <si>
    <t>Total</t>
  </si>
  <si>
    <t>Custos dos veículos Coletores</t>
  </si>
  <si>
    <t>R$</t>
  </si>
  <si>
    <t xml:space="preserve">Remuneração mensal </t>
  </si>
  <si>
    <t>7.3 IMPOSTOS E SEGUROS (MÊS)</t>
  </si>
  <si>
    <t>% (mês)</t>
  </si>
  <si>
    <t>Valor mensal imposto</t>
  </si>
  <si>
    <t>IPVA - (1% Ano)</t>
  </si>
  <si>
    <t>Seguro Obrigatório</t>
  </si>
  <si>
    <t>Seguro Contra Terceiros</t>
  </si>
  <si>
    <t>Impostos e seguros mensais</t>
  </si>
  <si>
    <t>7.4 COMBUSTIVEL E LUBRIFICANTES</t>
  </si>
  <si>
    <t>Discriminação</t>
  </si>
  <si>
    <t>VALOR UNI</t>
  </si>
  <si>
    <t>quantidade</t>
  </si>
  <si>
    <t>vida útil (meses)</t>
  </si>
  <si>
    <t>Valor mensal</t>
  </si>
  <si>
    <t>Revisão do Caminhão - filtros, óleo, fluídos... 25.000 km</t>
  </si>
  <si>
    <t>Revisão do Compactadora - óleo hidráulico, graxa, rolamentos... 25.000 km</t>
  </si>
  <si>
    <t>quantidade (l)</t>
  </si>
  <si>
    <t>7.5 - PNEUS</t>
  </si>
  <si>
    <t>Descriminação</t>
  </si>
  <si>
    <t>Valor Uni.</t>
  </si>
  <si>
    <t>Vida Util (mês)</t>
  </si>
  <si>
    <t>Custo Mensal</t>
  </si>
  <si>
    <t>Pneu 275/ 80 R 22,5</t>
  </si>
  <si>
    <t xml:space="preserve">Recapagem </t>
  </si>
  <si>
    <t>6. CUSTO TOTAL VEÍCULOS E EQUIPAMENTOS</t>
  </si>
  <si>
    <t xml:space="preserve">MÓDULO 8 - QUADRO DE RESUMO DO CUSTO POR EMPREGADO  </t>
  </si>
  <si>
    <t xml:space="preserve">8. QUADRO DE RESUMO DO CUSTO POR EMPREGADO - </t>
  </si>
  <si>
    <t>8. Mão de obra vinculada a execução contratual ( Valor por empregado)</t>
  </si>
  <si>
    <t>A1</t>
  </si>
  <si>
    <t>MÓDULO 2 - COMPOSIÇÃO DA REMUNERAÇÃO - COLETOR TURNO DIA</t>
  </si>
  <si>
    <t>A2</t>
  </si>
  <si>
    <t>MÓDULO 2 - COMPOSIÇÃO DA REMUNERAÇÃO - MOTORISTA TURNO DIA</t>
  </si>
  <si>
    <t>MÓDULO 2 - CONTRATAÇÃO DOS TRABALHO DE UM RESP. TÉCNICO</t>
  </si>
  <si>
    <t>B1</t>
  </si>
  <si>
    <t>MÓDULO 3: ENCARGOS E BENEFÍCIOS ANUAIS, MENSAIS E DIÁRIOS COLETOR</t>
  </si>
  <si>
    <t xml:space="preserve">B2 </t>
  </si>
  <si>
    <t>MÓDULO 3: ENCARGOS E BENEFÍCIOS ANUAIS, MENSAIS E DIÁRIOS MOTORISTA</t>
  </si>
  <si>
    <t>C1</t>
  </si>
  <si>
    <t>MÓDULO 4 - PROVISÃO PARA RESCISÃO COLETOR</t>
  </si>
  <si>
    <t>C2</t>
  </si>
  <si>
    <t>MÓDULO 4 - PROVISÃO PARA RESCISÃO MOTORISTA</t>
  </si>
  <si>
    <t>D1</t>
  </si>
  <si>
    <t>MÓDULO 5 - CUSTO DE REPOSIÇÃO DO PROFISSIONAL AUSENTE COLETOR</t>
  </si>
  <si>
    <t>D2</t>
  </si>
  <si>
    <t>MÓDULO 5 - CUSTO DE REPOSIÇÃO DO PROFISSIONAL AUSENTE MOTORISTA</t>
  </si>
  <si>
    <t>E1</t>
  </si>
  <si>
    <t>E2</t>
  </si>
  <si>
    <t>COLETOR - Subtotal ( A1+B1+C1+D1+E1) (20,88 dias trabalhados)</t>
  </si>
  <si>
    <t>MOTORISTA - ( A2+B2+C2+D2+E2)(20,88 dias trabalhados)</t>
  </si>
  <si>
    <t>MÓDULO 7 -VEÍCULOS E EQUIPAMENTOS MÊS</t>
  </si>
  <si>
    <t>MÓDULO 8 -  QUADRO RESUMO DO VALOR MENSAL DOS SERVIÇOS</t>
  </si>
  <si>
    <t>8. QUADRO RESUMO DO VALOR MENSAL DOS SERVIÇOS</t>
  </si>
  <si>
    <t>QUANT.</t>
  </si>
  <si>
    <t>PORCENTAGEM DE DIAS TRABALHADOS NO MÊS</t>
  </si>
  <si>
    <t>VALOR UNIT.</t>
  </si>
  <si>
    <t>VALOR TOTAL</t>
  </si>
  <si>
    <t>VEÍCULO/ EQUIPAMENTO</t>
  </si>
  <si>
    <t>VALOR MÊS SERVIÇOS</t>
  </si>
  <si>
    <t>365 :7 = 52,1429                   semanas no ano</t>
  </si>
  <si>
    <t xml:space="preserve">52,1429 x 4 = 208,5716              dias não trabalhados no ano                </t>
  </si>
  <si>
    <t>52,1429 x 2 = 104,2829             dias de final de semana          no ano</t>
  </si>
  <si>
    <t>365 - 208,5716 = 156,4284                dias trabalhados no ano</t>
  </si>
  <si>
    <t>104,2858 +10,1429 = 114,4287           dias não trabalhados no ano e feriados</t>
  </si>
  <si>
    <t>156,4284 :12 = 13,04                     dias trabalhados no mês</t>
  </si>
  <si>
    <t>365 - 114,4287 = 250,5713              dias trabalhados no ano</t>
  </si>
  <si>
    <t>250,5713 :12 = 20,88                  dias trabalhados no mês</t>
  </si>
  <si>
    <t>* calculo da média mensal de dias trabalhado para funcionário (5,5 dias)</t>
  </si>
  <si>
    <t>com frequencia de 44 horas semanais .</t>
  </si>
  <si>
    <t>MÓDULO 9 - DESPESAS INDIRETAS E LUCRO</t>
  </si>
  <si>
    <t>COMPONENTES</t>
  </si>
  <si>
    <t>Custos diretos ( SOMA MÓDULOS 1, 2,3,4,5,6)</t>
  </si>
  <si>
    <t>Custos indiretos ( DOA - Despesas Operacionais e Administrativas)</t>
  </si>
  <si>
    <t>Tributos</t>
  </si>
  <si>
    <t>PIS</t>
  </si>
  <si>
    <t>CONFIS</t>
  </si>
  <si>
    <t>ISS</t>
  </si>
  <si>
    <t>SubTotal</t>
  </si>
  <si>
    <t>LUCRO</t>
  </si>
  <si>
    <t>Sub Total</t>
  </si>
  <si>
    <t>PRESTAÇÃO DE SERVIÇOS DE DESTINAÇÃO FINAL DE RESÍDUOS</t>
  </si>
  <si>
    <t>12 MESES</t>
  </si>
  <si>
    <t>VALOR</t>
  </si>
  <si>
    <t xml:space="preserve">PREÇOS DOS ITENS </t>
  </si>
  <si>
    <t>Média mensal de Dias trabalhados</t>
  </si>
  <si>
    <t>Assistência Médica familiar</t>
  </si>
  <si>
    <t>DESCRIÇÕES</t>
  </si>
  <si>
    <t>Consumo médio - Km/l</t>
  </si>
  <si>
    <t>Troca de  óleo - km</t>
  </si>
  <si>
    <t>MESES DO CONTRATO</t>
  </si>
  <si>
    <t>Valor mensal gasto por tonelada com a destinação Final</t>
  </si>
  <si>
    <t>PREÇO DA DESTINAÇÃO FINAL DO LIXO</t>
  </si>
  <si>
    <t>Consumo Total de diesel/litros no mês</t>
  </si>
  <si>
    <t xml:space="preserve">AUXÍLIOS </t>
  </si>
  <si>
    <t>DIAS POR MÊS QUE É FEITA A COLETA</t>
  </si>
  <si>
    <t xml:space="preserve">VALOR </t>
  </si>
  <si>
    <t>VALOR TOTAL DA DESTINAÇÃO FINAL EM ATERRO</t>
  </si>
  <si>
    <t>MÓDULO 6 - MATERIAIS E EPI's</t>
  </si>
  <si>
    <t>Submódulo 5.2.1 - Substituto da IntraJornada - COLETOR</t>
  </si>
  <si>
    <t>Submódulo 5.2.2 - Substituto da IntraJornada - MOTORISTA</t>
  </si>
  <si>
    <t>6.2 UNIFORMES - MOTORISTA</t>
  </si>
  <si>
    <t xml:space="preserve"> VALOR DO VALE REFEIÇÃO (mês) (R$) </t>
  </si>
  <si>
    <t>MÓDULO 6 - MATERIAIS E EPI's -COLETOR</t>
  </si>
  <si>
    <t>MÓDULO 6 - MATERIAIS E EPI's - MOTORISTA</t>
  </si>
  <si>
    <t>VALOR DO VALE TRANSPORTE (mês) (R$ 3,50/ ticket) - COLETOR</t>
  </si>
  <si>
    <t>VALOR DO VALE TRANSPORTE (mês) (R$ 3,50/ ticket) - MOTORISTA</t>
  </si>
  <si>
    <t>km rodados até o aterro (ida e volta)</t>
  </si>
  <si>
    <t>3.3.1 Encargos e Benefícios Mensais e Diários  - COLETOR</t>
  </si>
  <si>
    <t>Quadro- Resumo do Módulo : Custo dos materiais e EPI's</t>
  </si>
  <si>
    <t>__________________________________________________________</t>
  </si>
  <si>
    <t>__________________________________________________</t>
  </si>
  <si>
    <t xml:space="preserve">Diesel </t>
  </si>
  <si>
    <t>Valor do Diesel - (R$)</t>
  </si>
  <si>
    <t xml:space="preserve">Média de dias no Mês </t>
  </si>
  <si>
    <t>RESPONSAVEL TÉCNICO</t>
  </si>
  <si>
    <t>Município de Mercedes - PR</t>
  </si>
  <si>
    <t>Planilha de Composição de Custos - Serviços de Coleta e Transporte de Resíduos Sólidos Urbanos</t>
  </si>
  <si>
    <t>Numero de habitantes de Mercedes (pessoa)</t>
  </si>
  <si>
    <t>Jacson Marcos Lucian</t>
  </si>
  <si>
    <t>SECRETÁRIO DE VIAÇÃO, OBRAS E SERVIÇOS URBANOS</t>
  </si>
  <si>
    <t>LAERTON WEBER</t>
  </si>
  <si>
    <t>PREFEITO</t>
  </si>
  <si>
    <t>Camiseta de algodão manga longa</t>
  </si>
  <si>
    <t>Boné com casquete</t>
  </si>
  <si>
    <t>Luvas de segurança contra agentes mecânicos e químicos (nitrílica)</t>
  </si>
  <si>
    <t>Protetor Solar FPS 30 - 120 ml, com repelente de insetos</t>
  </si>
  <si>
    <t>Protetor auricular atenuação 20dB(A)</t>
  </si>
  <si>
    <t>Quandidade de Lixo Produzido por Pessoa - PGRS (kg)</t>
  </si>
  <si>
    <t>Quantidade média de lixo coletado por mês (T)</t>
  </si>
  <si>
    <t>Valor por tonelada dos serviços de destinação Final (T)</t>
  </si>
  <si>
    <t>Quantidade média de lixo produzido por dia (kg - conforme Anexo I-E)</t>
  </si>
  <si>
    <t>km total rodado no Mês (conforme Anexo I-E)</t>
  </si>
  <si>
    <t>COLETOR  - 14 dias/mês</t>
  </si>
  <si>
    <t>RESPONSAVEL TÉCNICO - 14 dias/mês</t>
  </si>
  <si>
    <t>* valor correspondente à coleta na zona rural - 1 dia por mês</t>
  </si>
  <si>
    <t>MOTORISTA - 14 dias/ mês</t>
  </si>
  <si>
    <t>(Seguro/garantia/riscos - 1%; Administração central - 6,5%; Despesas financeiras - 0,5%)</t>
  </si>
  <si>
    <t>VALOR TOTAL DA COLETA E TRANSPORTE DO LIXO</t>
  </si>
  <si>
    <t>Custo de aquisição do chassis e compactador - mês</t>
  </si>
  <si>
    <t>Respirador descartável contra agentes biológicos PFF2</t>
  </si>
  <si>
    <t>Desjejum</t>
  </si>
  <si>
    <t>Constribução Assistencial Patronal</t>
  </si>
  <si>
    <t>Auxílio Morte/Funeral</t>
  </si>
  <si>
    <t>Contribuição Assistencial Patronal</t>
  </si>
  <si>
    <t>Contribuição ao Sindicato Patronal</t>
  </si>
  <si>
    <t>Jaqueta com faixa refletiva (NBR 15.292)</t>
  </si>
  <si>
    <t>Calça com faixa refletiva</t>
  </si>
  <si>
    <t>Capa de Chuva com faixa refletiva</t>
  </si>
  <si>
    <t xml:space="preserve">Capa de Chuva com faixa refletiva </t>
  </si>
  <si>
    <t>Colete com faixa refletiva</t>
  </si>
  <si>
    <t>Botinas de Segurança com biqueira de aço - (Par)</t>
  </si>
  <si>
    <t>70 TONELADAS POR MÊS</t>
  </si>
  <si>
    <t>km total no dia de coleta (LOCALIDADE 01,02 E 03)</t>
  </si>
  <si>
    <t>km total no dia de coleta (LOCALIDADE 04)</t>
  </si>
  <si>
    <t>km rodados para recolha (soma percurso mensal localidades/14 dias coleta - LOC. 01,02 E 03)</t>
  </si>
  <si>
    <t>km rodados para recolha (soma percurso mensal localidades/01 dia coleta - LOC. 04)</t>
  </si>
  <si>
    <t>13,08 + 1* = 14,08                    total de dias trabalhados no mês</t>
  </si>
  <si>
    <t>Mercedes-PR, 23 de setembro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</si>
</sst>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R$&quot;#,##0.00;[Red]\-&quot;R$&quot;#,##0.00"/>
    <numFmt numFmtId="165" formatCode="_-&quot;R$&quot;* #,##0.00_-;\-&quot;R$&quot;* #,##0.00_-;_-&quot;R$&quot;* &quot;-&quot;??_-;_-@_-"/>
    <numFmt numFmtId="166" formatCode="&quot;R$&quot;#,##0.00"/>
    <numFmt numFmtId="167" formatCode="0.0000%"/>
    <numFmt numFmtId="168" formatCode="0.000%"/>
    <numFmt numFmtId="169" formatCode="0.00000%"/>
    <numFmt numFmtId="170" formatCode="&quot;R$&quot;\ #,##0.00"/>
    <numFmt numFmtId="171" formatCode="0.000"/>
    <numFmt numFmtId="172" formatCode="&quot;R$&quot;#,##0.000"/>
  </numFmts>
  <fonts count="24"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sz val="12"/>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sz val="12"/>
      <color rgb="FF9C0006"/>
      <name val="Times New Roman"/>
      <family val="1"/>
    </font>
    <font>
      <b/>
      <sz val="12"/>
      <color rgb="FF3F3F76"/>
      <name val="Times New Roman"/>
      <family val="1"/>
    </font>
    <font>
      <sz val="12"/>
      <color rgb="FF3F3F76"/>
      <name val="Times New Roman"/>
      <family val="1"/>
    </font>
    <font>
      <b/>
      <sz val="12"/>
      <name val="Times New Roman"/>
      <family val="1"/>
    </font>
    <font>
      <sz val="12"/>
      <name val="Times New Roman"/>
      <family val="1"/>
    </font>
    <font>
      <sz val="12"/>
      <color rgb="FF006100"/>
      <name val="Times New Roman"/>
      <family val="1"/>
    </font>
    <font>
      <sz val="12"/>
      <color rgb="FF9C6500"/>
      <name val="Times New Roman"/>
      <family val="1"/>
    </font>
    <font>
      <b/>
      <sz val="12"/>
      <color rgb="FF9C6500"/>
      <name val="Times New Roman"/>
      <family val="1"/>
    </font>
    <font>
      <b/>
      <sz val="20"/>
      <color theme="1"/>
      <name val="Times New Roman"/>
      <family val="1"/>
    </font>
    <font>
      <sz val="14"/>
      <color theme="1"/>
      <name val="Times New Roman"/>
      <family val="1"/>
    </font>
    <font>
      <b/>
      <sz val="14"/>
      <name val="Times New Roman"/>
      <family val="1"/>
    </font>
    <font>
      <sz val="11"/>
      <color theme="1"/>
      <name val="Times New Roman"/>
      <family val="1"/>
    </font>
    <font>
      <sz val="9"/>
      <color indexed="81"/>
      <name val="Segoe UI"/>
      <family val="2"/>
    </font>
    <font>
      <b/>
      <sz val="9"/>
      <color indexed="81"/>
      <name val="Segoe UI"/>
      <family val="2"/>
    </font>
  </fonts>
  <fills count="1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4" tint="0.59999389629810485"/>
        <bgColor indexed="65"/>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bgColor indexed="64"/>
      </patternFill>
    </fill>
    <fill>
      <patternFill patternType="solid">
        <fgColor rgb="FFFFCC99"/>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CC"/>
      </patternFill>
    </fill>
    <fill>
      <patternFill patternType="solid">
        <fgColor theme="7"/>
      </patternFill>
    </fill>
    <fill>
      <patternFill patternType="solid">
        <fgColor theme="7" tint="0.39997558519241921"/>
        <bgColor indexed="65"/>
      </patternFill>
    </fill>
    <fill>
      <patternFill patternType="solid">
        <fgColor rgb="FF4FC43C"/>
        <bgColor indexed="64"/>
      </patternFill>
    </fill>
  </fills>
  <borders count="24">
    <border>
      <left/>
      <right/>
      <top/>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rgb="FF7F7F7F"/>
      </left>
      <right style="thin">
        <color rgb="FF7F7F7F"/>
      </right>
      <top/>
      <bottom style="thin">
        <color rgb="FF7F7F7F"/>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7F7F7F"/>
      </top>
      <bottom style="thin">
        <color rgb="FFB2B2B2"/>
      </bottom>
      <diagonal/>
    </border>
    <border>
      <left/>
      <right/>
      <top/>
      <bottom style="thin">
        <color rgb="FFB2B2B2"/>
      </bottom>
      <diagonal/>
    </border>
    <border>
      <left style="thin">
        <color auto="1"/>
      </left>
      <right/>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s>
  <cellStyleXfs count="10">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5" fillId="5" borderId="1" applyNumberFormat="0" applyAlignment="0" applyProtection="0"/>
    <xf numFmtId="0" fontId="1" fillId="6" borderId="0" applyNumberFormat="0" applyBorder="0" applyAlignment="0" applyProtection="0"/>
    <xf numFmtId="0" fontId="1" fillId="14" borderId="18" applyNumberFormat="0" applyFont="0" applyAlignment="0" applyProtection="0"/>
    <xf numFmtId="0" fontId="7" fillId="15" borderId="0" applyNumberFormat="0" applyBorder="0" applyAlignment="0" applyProtection="0"/>
    <xf numFmtId="0" fontId="7" fillId="16" borderId="0" applyNumberFormat="0" applyBorder="0" applyAlignment="0" applyProtection="0"/>
    <xf numFmtId="165" fontId="1" fillId="0" borderId="0" applyFont="0" applyFill="0" applyBorder="0" applyAlignment="0" applyProtection="0"/>
  </cellStyleXfs>
  <cellXfs count="188">
    <xf numFmtId="0" fontId="0" fillId="0" borderId="0" xfId="0"/>
    <xf numFmtId="0" fontId="0" fillId="7" borderId="0" xfId="0" applyFill="1"/>
    <xf numFmtId="0" fontId="0" fillId="7" borderId="0" xfId="0" applyFill="1" applyAlignment="1">
      <alignment horizontal="left"/>
    </xf>
    <xf numFmtId="10" fontId="0" fillId="7" borderId="0" xfId="0" applyNumberFormat="1" applyFill="1" applyAlignment="1">
      <alignment horizontal="left"/>
    </xf>
    <xf numFmtId="0" fontId="6" fillId="0" borderId="0" xfId="0" applyFont="1"/>
    <xf numFmtId="0" fontId="8" fillId="7" borderId="0" xfId="0" applyFont="1" applyFill="1"/>
    <xf numFmtId="0" fontId="8" fillId="0" borderId="0" xfId="0" applyFont="1"/>
    <xf numFmtId="0" fontId="8" fillId="8" borderId="0" xfId="0" applyFont="1" applyFill="1" applyAlignment="1">
      <alignment horizontal="left"/>
    </xf>
    <xf numFmtId="0" fontId="9" fillId="8" borderId="0" xfId="0" applyFont="1" applyFill="1" applyAlignment="1">
      <alignment horizontal="left"/>
    </xf>
    <xf numFmtId="0" fontId="8" fillId="9" borderId="0" xfId="0" applyFont="1" applyFill="1" applyAlignment="1">
      <alignment horizontal="left"/>
    </xf>
    <xf numFmtId="0" fontId="9" fillId="9" borderId="0" xfId="0" applyFont="1" applyFill="1" applyAlignment="1">
      <alignment horizontal="right"/>
    </xf>
    <xf numFmtId="164" fontId="9" fillId="9" borderId="0" xfId="0" applyNumberFormat="1" applyFont="1" applyFill="1" applyAlignment="1">
      <alignment horizontal="right"/>
    </xf>
    <xf numFmtId="14" fontId="9" fillId="9" borderId="0" xfId="0" applyNumberFormat="1" applyFont="1" applyFill="1" applyAlignment="1">
      <alignment horizontal="right"/>
    </xf>
    <xf numFmtId="0" fontId="8" fillId="7" borderId="0" xfId="0" applyFont="1" applyFill="1" applyAlignment="1">
      <alignment horizontal="left"/>
    </xf>
    <xf numFmtId="14" fontId="9" fillId="7" borderId="0" xfId="0" applyNumberFormat="1" applyFont="1" applyFill="1" applyAlignment="1">
      <alignment horizontal="right"/>
    </xf>
    <xf numFmtId="0" fontId="8" fillId="8" borderId="0" xfId="0" applyFont="1" applyFill="1"/>
    <xf numFmtId="0" fontId="9" fillId="8" borderId="0" xfId="0" applyFont="1" applyFill="1" applyAlignment="1">
      <alignment horizontal="center"/>
    </xf>
    <xf numFmtId="0" fontId="8" fillId="8" borderId="0" xfId="0" applyFont="1" applyFill="1" applyAlignment="1">
      <alignment horizontal="center"/>
    </xf>
    <xf numFmtId="0" fontId="9" fillId="14" borderId="18" xfId="6" applyFont="1" applyAlignment="1" applyProtection="1">
      <alignment horizontal="center"/>
    </xf>
    <xf numFmtId="0" fontId="9" fillId="14" borderId="18" xfId="6" applyFont="1" applyProtection="1"/>
    <xf numFmtId="0" fontId="9" fillId="7" borderId="0" xfId="0" applyFont="1" applyFill="1"/>
    <xf numFmtId="0" fontId="9" fillId="5" borderId="1" xfId="4" applyFont="1" applyAlignment="1" applyProtection="1">
      <alignment horizontal="center"/>
    </xf>
    <xf numFmtId="0" fontId="8" fillId="5" borderId="1" xfId="4" applyFont="1" applyProtection="1"/>
    <xf numFmtId="4" fontId="8" fillId="5" borderId="1" xfId="4" applyNumberFormat="1" applyFont="1" applyProtection="1"/>
    <xf numFmtId="166" fontId="8" fillId="5" borderId="1" xfId="4" applyNumberFormat="1" applyFont="1" applyAlignment="1" applyProtection="1">
      <alignment horizontal="right"/>
    </xf>
    <xf numFmtId="0" fontId="10" fillId="3" borderId="0" xfId="2" applyFont="1" applyProtection="1"/>
    <xf numFmtId="10" fontId="10" fillId="3" borderId="0" xfId="2" applyNumberFormat="1" applyFont="1" applyProtection="1"/>
    <xf numFmtId="166" fontId="10" fillId="3" borderId="0" xfId="2" applyNumberFormat="1" applyFont="1" applyProtection="1"/>
    <xf numFmtId="0" fontId="11" fillId="5" borderId="1" xfId="4" applyFont="1" applyAlignment="1" applyProtection="1">
      <alignment horizontal="center"/>
    </xf>
    <xf numFmtId="0" fontId="12" fillId="5" borderId="1" xfId="4" applyFont="1" applyProtection="1"/>
    <xf numFmtId="0" fontId="13" fillId="5" borderId="1" xfId="4" applyFont="1" applyProtection="1"/>
    <xf numFmtId="166" fontId="13" fillId="5" borderId="1" xfId="4" applyNumberFormat="1" applyFont="1" applyProtection="1"/>
    <xf numFmtId="0" fontId="13" fillId="7" borderId="0" xfId="0" applyFont="1" applyFill="1"/>
    <xf numFmtId="0" fontId="14" fillId="7" borderId="0" xfId="0" applyFont="1" applyFill="1"/>
    <xf numFmtId="0" fontId="13" fillId="5" borderId="1" xfId="4" applyFont="1" applyAlignment="1" applyProtection="1">
      <alignment horizontal="center"/>
    </xf>
    <xf numFmtId="0" fontId="14" fillId="5" borderId="1" xfId="4" applyFont="1" applyProtection="1"/>
    <xf numFmtId="0" fontId="8" fillId="14" borderId="18" xfId="6" applyFont="1" applyProtection="1"/>
    <xf numFmtId="170" fontId="13" fillId="5" borderId="1" xfId="4" applyNumberFormat="1" applyFont="1" applyProtection="1"/>
    <xf numFmtId="0" fontId="11" fillId="5" borderId="1" xfId="4" applyFont="1" applyProtection="1"/>
    <xf numFmtId="166" fontId="11" fillId="5" borderId="1" xfId="4" applyNumberFormat="1" applyFont="1" applyProtection="1"/>
    <xf numFmtId="170" fontId="14" fillId="5" borderId="1" xfId="4" applyNumberFormat="1" applyFont="1" applyProtection="1"/>
    <xf numFmtId="0" fontId="12" fillId="5" borderId="1" xfId="4" applyFont="1" applyAlignment="1" applyProtection="1">
      <alignment horizontal="center"/>
    </xf>
    <xf numFmtId="0" fontId="13" fillId="14" borderId="18" xfId="6" applyFont="1" applyAlignment="1" applyProtection="1">
      <alignment horizontal="center"/>
    </xf>
    <xf numFmtId="0" fontId="13" fillId="14" borderId="18" xfId="6" applyFont="1" applyProtection="1"/>
    <xf numFmtId="0" fontId="11" fillId="14" borderId="18" xfId="6" applyFont="1" applyProtection="1"/>
    <xf numFmtId="10" fontId="14" fillId="5" borderId="1" xfId="4" applyNumberFormat="1" applyFont="1" applyProtection="1">
      <protection locked="0"/>
    </xf>
    <xf numFmtId="0" fontId="11" fillId="5" borderId="1" xfId="4" applyFont="1" applyAlignment="1" applyProtection="1">
      <alignment horizontal="right"/>
    </xf>
    <xf numFmtId="10" fontId="10" fillId="3" borderId="1" xfId="2" applyNumberFormat="1" applyFont="1" applyBorder="1" applyProtection="1"/>
    <xf numFmtId="0" fontId="14" fillId="5" borderId="1" xfId="4" applyFont="1" applyAlignment="1" applyProtection="1">
      <alignment horizontal="left"/>
    </xf>
    <xf numFmtId="166" fontId="14" fillId="5" borderId="1" xfId="4" applyNumberFormat="1" applyFont="1" applyProtection="1"/>
    <xf numFmtId="0" fontId="13" fillId="5" borderId="2" xfId="4" applyFont="1" applyBorder="1" applyAlignment="1" applyProtection="1">
      <alignment horizontal="center"/>
    </xf>
    <xf numFmtId="0" fontId="14" fillId="5" borderId="1" xfId="4" applyFont="1" applyAlignment="1" applyProtection="1">
      <alignment horizontal="left"/>
      <protection locked="0"/>
    </xf>
    <xf numFmtId="0" fontId="13" fillId="5" borderId="3" xfId="4" applyFont="1" applyBorder="1" applyAlignment="1" applyProtection="1">
      <alignment horizontal="center"/>
    </xf>
    <xf numFmtId="0" fontId="13" fillId="5" borderId="1" xfId="4" applyFont="1" applyAlignment="1" applyProtection="1">
      <alignment horizontal="right"/>
    </xf>
    <xf numFmtId="164" fontId="13" fillId="5" borderId="1" xfId="4" applyNumberFormat="1" applyFont="1" applyProtection="1"/>
    <xf numFmtId="0" fontId="14" fillId="5" borderId="1" xfId="4" applyFont="1" applyAlignment="1" applyProtection="1">
      <alignment horizontal="center"/>
    </xf>
    <xf numFmtId="0" fontId="14" fillId="0" borderId="0" xfId="0" applyFont="1"/>
    <xf numFmtId="0" fontId="13" fillId="7" borderId="1" xfId="4" applyFont="1" applyFill="1" applyAlignment="1" applyProtection="1">
      <alignment horizontal="center"/>
    </xf>
    <xf numFmtId="0" fontId="14" fillId="7" borderId="1" xfId="4" applyFont="1" applyFill="1" applyProtection="1"/>
    <xf numFmtId="0" fontId="13" fillId="7" borderId="1" xfId="4" applyFont="1" applyFill="1" applyProtection="1"/>
    <xf numFmtId="166" fontId="13" fillId="7" borderId="1" xfId="4" applyNumberFormat="1" applyFont="1" applyFill="1" applyProtection="1"/>
    <xf numFmtId="0" fontId="14" fillId="8" borderId="0" xfId="0" applyFont="1" applyFill="1"/>
    <xf numFmtId="0" fontId="14" fillId="14" borderId="18" xfId="6" applyFont="1" applyProtection="1"/>
    <xf numFmtId="0" fontId="14" fillId="14" borderId="18" xfId="6" applyFont="1" applyAlignment="1" applyProtection="1">
      <alignment horizontal="center"/>
    </xf>
    <xf numFmtId="0" fontId="14" fillId="5" borderId="3" xfId="4" applyFont="1" applyBorder="1" applyProtection="1"/>
    <xf numFmtId="10" fontId="14" fillId="5" borderId="3" xfId="4" applyNumberFormat="1" applyFont="1" applyBorder="1" applyProtection="1"/>
    <xf numFmtId="166" fontId="14" fillId="5" borderId="3" xfId="4" applyNumberFormat="1" applyFont="1" applyBorder="1" applyProtection="1">
      <protection locked="0"/>
    </xf>
    <xf numFmtId="167" fontId="14" fillId="5" borderId="3" xfId="4" applyNumberFormat="1" applyFont="1" applyBorder="1" applyProtection="1"/>
    <xf numFmtId="172" fontId="14" fillId="5" borderId="3" xfId="4" applyNumberFormat="1" applyFont="1" applyBorder="1" applyProtection="1">
      <protection locked="0"/>
    </xf>
    <xf numFmtId="0" fontId="14" fillId="11" borderId="3" xfId="0" applyFont="1" applyFill="1" applyBorder="1" applyAlignment="1">
      <alignment horizontal="justify" vertical="center"/>
    </xf>
    <xf numFmtId="0" fontId="13" fillId="5" borderId="3" xfId="4" applyFont="1" applyBorder="1" applyProtection="1"/>
    <xf numFmtId="166" fontId="13" fillId="5" borderId="3" xfId="4" applyNumberFormat="1" applyFont="1" applyBorder="1" applyProtection="1"/>
    <xf numFmtId="10" fontId="14" fillId="5" borderId="3" xfId="4" applyNumberFormat="1" applyFont="1" applyBorder="1"/>
    <xf numFmtId="168" fontId="14" fillId="5" borderId="3" xfId="4" applyNumberFormat="1" applyFont="1" applyBorder="1"/>
    <xf numFmtId="0" fontId="13" fillId="5" borderId="3" xfId="4" applyFont="1" applyBorder="1" applyAlignment="1" applyProtection="1">
      <alignment horizontal="right"/>
    </xf>
    <xf numFmtId="0" fontId="14" fillId="14" borderId="18" xfId="6" applyFont="1" applyAlignment="1">
      <alignment horizontal="center"/>
    </xf>
    <xf numFmtId="0" fontId="14" fillId="5" borderId="3" xfId="4" applyFont="1" applyBorder="1" applyAlignment="1" applyProtection="1">
      <alignment horizontal="center"/>
    </xf>
    <xf numFmtId="0" fontId="9" fillId="12" borderId="0" xfId="0" applyFont="1" applyFill="1"/>
    <xf numFmtId="0" fontId="8" fillId="12" borderId="0" xfId="0" applyFont="1" applyFill="1"/>
    <xf numFmtId="166" fontId="13" fillId="5" borderId="3" xfId="4" applyNumberFormat="1" applyFont="1" applyBorder="1" applyProtection="1">
      <protection locked="0"/>
    </xf>
    <xf numFmtId="0" fontId="14" fillId="5" borderId="3" xfId="4" applyFont="1" applyBorder="1"/>
    <xf numFmtId="0" fontId="13" fillId="8" borderId="0" xfId="0" applyFont="1" applyFill="1" applyAlignment="1">
      <alignment horizontal="center"/>
    </xf>
    <xf numFmtId="0" fontId="13" fillId="5" borderId="4" xfId="4" applyFont="1" applyBorder="1" applyProtection="1"/>
    <xf numFmtId="0" fontId="14" fillId="5" borderId="3" xfId="4" applyFont="1" applyBorder="1" applyProtection="1">
      <protection locked="0"/>
    </xf>
    <xf numFmtId="166" fontId="14" fillId="5" borderId="3" xfId="4" applyNumberFormat="1" applyFont="1" applyBorder="1" applyProtection="1"/>
    <xf numFmtId="166" fontId="13" fillId="5" borderId="2" xfId="4" applyNumberFormat="1" applyFont="1" applyBorder="1" applyProtection="1"/>
    <xf numFmtId="0" fontId="8" fillId="8" borderId="5" xfId="0" applyFont="1" applyFill="1" applyBorder="1"/>
    <xf numFmtId="0" fontId="9" fillId="8" borderId="6" xfId="0" applyFont="1" applyFill="1" applyBorder="1" applyAlignment="1">
      <alignment horizontal="center"/>
    </xf>
    <xf numFmtId="0" fontId="8" fillId="8" borderId="6" xfId="0" applyFont="1" applyFill="1" applyBorder="1"/>
    <xf numFmtId="0" fontId="13" fillId="5" borderId="9" xfId="4" applyFont="1" applyBorder="1" applyProtection="1"/>
    <xf numFmtId="164" fontId="14" fillId="5" borderId="1" xfId="4" applyNumberFormat="1" applyFont="1" applyProtection="1"/>
    <xf numFmtId="10" fontId="14" fillId="5" borderId="1" xfId="4" applyNumberFormat="1" applyFont="1" applyProtection="1"/>
    <xf numFmtId="169" fontId="14" fillId="5" borderId="1" xfId="4" applyNumberFormat="1" applyFont="1" applyProtection="1"/>
    <xf numFmtId="164" fontId="14" fillId="5" borderId="1" xfId="4" applyNumberFormat="1" applyFont="1" applyProtection="1">
      <protection locked="0"/>
    </xf>
    <xf numFmtId="0" fontId="14" fillId="5" borderId="1" xfId="4" applyFont="1" applyProtection="1">
      <protection locked="0"/>
    </xf>
    <xf numFmtId="2" fontId="14" fillId="5" borderId="1" xfId="4" applyNumberFormat="1" applyFont="1" applyProtection="1"/>
    <xf numFmtId="0" fontId="8" fillId="7" borderId="0" xfId="0" applyFont="1" applyFill="1" applyAlignment="1">
      <alignment horizontal="center"/>
    </xf>
    <xf numFmtId="0" fontId="13" fillId="10" borderId="10" xfId="4" applyFont="1" applyFill="1" applyBorder="1" applyProtection="1"/>
    <xf numFmtId="0" fontId="13" fillId="10" borderId="7" xfId="4" applyFont="1" applyFill="1" applyBorder="1" applyProtection="1"/>
    <xf numFmtId="0" fontId="13" fillId="10" borderId="8" xfId="4" applyFont="1" applyFill="1" applyBorder="1" applyProtection="1"/>
    <xf numFmtId="0" fontId="13" fillId="5" borderId="3" xfId="4" applyFont="1" applyBorder="1" applyAlignment="1" applyProtection="1">
      <alignment horizontal="left"/>
    </xf>
    <xf numFmtId="0" fontId="9" fillId="7" borderId="0" xfId="0" applyFont="1" applyFill="1" applyAlignment="1">
      <alignment horizontal="center"/>
    </xf>
    <xf numFmtId="10" fontId="14" fillId="2" borderId="1" xfId="1" applyNumberFormat="1" applyFont="1" applyBorder="1" applyProtection="1"/>
    <xf numFmtId="0" fontId="13" fillId="5" borderId="1" xfId="4" applyFont="1" applyAlignment="1" applyProtection="1">
      <alignment horizontal="left"/>
    </xf>
    <xf numFmtId="0" fontId="14" fillId="5" borderId="2" xfId="4" applyFont="1" applyBorder="1" applyProtection="1"/>
    <xf numFmtId="0" fontId="13" fillId="5" borderId="2" xfId="4" applyFont="1" applyBorder="1" applyProtection="1"/>
    <xf numFmtId="0" fontId="15" fillId="7" borderId="0" xfId="1" applyFont="1" applyFill="1" applyProtection="1"/>
    <xf numFmtId="0" fontId="16" fillId="4" borderId="11" xfId="3" applyFont="1" applyBorder="1" applyProtection="1"/>
    <xf numFmtId="0" fontId="16" fillId="4" borderId="12" xfId="3" applyFont="1" applyBorder="1" applyProtection="1"/>
    <xf numFmtId="0" fontId="16" fillId="4" borderId="13" xfId="3" applyFont="1" applyBorder="1" applyProtection="1"/>
    <xf numFmtId="0" fontId="16" fillId="4" borderId="14" xfId="3" applyFont="1" applyBorder="1" applyProtection="1"/>
    <xf numFmtId="0" fontId="16" fillId="4" borderId="0" xfId="3" applyFont="1" applyBorder="1" applyProtection="1"/>
    <xf numFmtId="0" fontId="16" fillId="4" borderId="15" xfId="3" applyFont="1" applyBorder="1" applyProtection="1"/>
    <xf numFmtId="10" fontId="17" fillId="4" borderId="4" xfId="3" applyNumberFormat="1" applyFont="1" applyBorder="1" applyAlignment="1" applyProtection="1">
      <alignment horizontal="center"/>
    </xf>
    <xf numFmtId="0" fontId="16" fillId="4" borderId="16" xfId="3" applyFont="1" applyBorder="1" applyProtection="1"/>
    <xf numFmtId="9" fontId="17" fillId="4" borderId="16" xfId="3" applyNumberFormat="1" applyFont="1" applyBorder="1" applyProtection="1"/>
    <xf numFmtId="0" fontId="16" fillId="4" borderId="17" xfId="3" applyFont="1" applyBorder="1" applyProtection="1"/>
    <xf numFmtId="0" fontId="14" fillId="5" borderId="9" xfId="4" applyFont="1" applyBorder="1" applyProtection="1"/>
    <xf numFmtId="0" fontId="13" fillId="5" borderId="9" xfId="4" applyFont="1" applyBorder="1" applyAlignment="1" applyProtection="1">
      <alignment horizontal="center"/>
    </xf>
    <xf numFmtId="166" fontId="14" fillId="14" borderId="18" xfId="6" applyNumberFormat="1" applyFont="1" applyProtection="1"/>
    <xf numFmtId="10" fontId="14" fillId="14" borderId="18" xfId="6" applyNumberFormat="1" applyFont="1" applyAlignment="1" applyProtection="1">
      <alignment horizontal="center"/>
      <protection locked="0"/>
    </xf>
    <xf numFmtId="10" fontId="14" fillId="14" borderId="18" xfId="6" applyNumberFormat="1" applyFont="1" applyAlignment="1" applyProtection="1">
      <alignment horizontal="center"/>
    </xf>
    <xf numFmtId="0" fontId="14" fillId="13" borderId="1" xfId="4" applyFont="1" applyFill="1" applyProtection="1"/>
    <xf numFmtId="0" fontId="13" fillId="13" borderId="1" xfId="4" applyFont="1" applyFill="1" applyProtection="1"/>
    <xf numFmtId="10" fontId="14" fillId="13" borderId="1" xfId="4" applyNumberFormat="1" applyFont="1" applyFill="1" applyAlignment="1" applyProtection="1">
      <alignment horizontal="center"/>
      <protection locked="0"/>
    </xf>
    <xf numFmtId="166" fontId="14" fillId="13" borderId="1" xfId="4" applyNumberFormat="1" applyFont="1" applyFill="1" applyProtection="1"/>
    <xf numFmtId="0" fontId="14" fillId="5" borderId="1" xfId="4" applyFont="1" applyAlignment="1" applyProtection="1">
      <alignment horizontal="center"/>
      <protection locked="0"/>
    </xf>
    <xf numFmtId="0" fontId="13" fillId="14" borderId="18" xfId="6" applyFont="1" applyAlignment="1" applyProtection="1">
      <alignment horizontal="right"/>
    </xf>
    <xf numFmtId="166" fontId="13" fillId="14" borderId="18" xfId="6" applyNumberFormat="1" applyFont="1" applyProtection="1"/>
    <xf numFmtId="0" fontId="12" fillId="5" borderId="1" xfId="4" applyFont="1" applyAlignment="1" applyProtection="1">
      <alignment horizontal="center"/>
      <protection locked="0"/>
    </xf>
    <xf numFmtId="0" fontId="12" fillId="5" borderId="1" xfId="4" applyFont="1" applyAlignment="1" applyProtection="1">
      <alignment horizontal="right"/>
    </xf>
    <xf numFmtId="166" fontId="12" fillId="5" borderId="1" xfId="4" applyNumberFormat="1" applyFont="1" applyProtection="1"/>
    <xf numFmtId="0" fontId="9" fillId="8" borderId="1" xfId="5" applyFont="1" applyFill="1" applyBorder="1" applyAlignment="1" applyProtection="1">
      <alignment horizontal="center"/>
    </xf>
    <xf numFmtId="0" fontId="9" fillId="8" borderId="1" xfId="5" applyFont="1" applyFill="1" applyBorder="1" applyAlignment="1" applyProtection="1">
      <alignment horizontal="right"/>
    </xf>
    <xf numFmtId="0" fontId="8" fillId="6" borderId="1" xfId="5" applyFont="1" applyBorder="1" applyProtection="1"/>
    <xf numFmtId="4" fontId="8" fillId="6" borderId="1" xfId="5" applyNumberFormat="1" applyFont="1" applyBorder="1" applyProtection="1">
      <protection locked="0"/>
    </xf>
    <xf numFmtId="166" fontId="8" fillId="6" borderId="1" xfId="5" applyNumberFormat="1" applyFont="1" applyBorder="1" applyProtection="1">
      <protection locked="0"/>
    </xf>
    <xf numFmtId="0" fontId="8" fillId="6" borderId="1" xfId="5" applyFont="1" applyBorder="1" applyProtection="1">
      <protection locked="0"/>
    </xf>
    <xf numFmtId="171" fontId="9" fillId="14" borderId="18" xfId="6" applyNumberFormat="1" applyFont="1" applyProtection="1"/>
    <xf numFmtId="0" fontId="8" fillId="4" borderId="1" xfId="3" applyFont="1" applyBorder="1" applyProtection="1"/>
    <xf numFmtId="164" fontId="8" fillId="4" borderId="1" xfId="3" applyNumberFormat="1" applyFont="1" applyBorder="1" applyProtection="1">
      <protection locked="0"/>
    </xf>
    <xf numFmtId="166" fontId="8" fillId="4" borderId="1" xfId="3" applyNumberFormat="1" applyFont="1" applyBorder="1" applyProtection="1">
      <protection locked="0"/>
    </xf>
    <xf numFmtId="0" fontId="9" fillId="8" borderId="1" xfId="5" applyFont="1" applyFill="1" applyBorder="1" applyProtection="1"/>
    <xf numFmtId="2" fontId="8" fillId="6" borderId="1" xfId="5" applyNumberFormat="1" applyFont="1" applyBorder="1" applyProtection="1"/>
    <xf numFmtId="166" fontId="8" fillId="6" borderId="1" xfId="5" applyNumberFormat="1" applyFont="1" applyBorder="1" applyProtection="1"/>
    <xf numFmtId="0" fontId="8" fillId="6" borderId="1" xfId="5" applyNumberFormat="1" applyFont="1" applyBorder="1" applyProtection="1"/>
    <xf numFmtId="0" fontId="8" fillId="6" borderId="2" xfId="5" applyFont="1" applyBorder="1" applyProtection="1"/>
    <xf numFmtId="0" fontId="18" fillId="16" borderId="0" xfId="8" applyFont="1"/>
    <xf numFmtId="170" fontId="9" fillId="3" borderId="1" xfId="2" applyNumberFormat="1" applyFont="1" applyBorder="1" applyProtection="1">
      <protection locked="0"/>
    </xf>
    <xf numFmtId="164" fontId="13" fillId="14" borderId="18" xfId="6" applyNumberFormat="1" applyFont="1" applyProtection="1"/>
    <xf numFmtId="0" fontId="19" fillId="17" borderId="18" xfId="7" applyFont="1" applyFill="1" applyBorder="1" applyProtection="1"/>
    <xf numFmtId="0" fontId="19" fillId="0" borderId="0" xfId="0" applyFont="1"/>
    <xf numFmtId="0" fontId="20" fillId="17" borderId="18" xfId="6" applyFont="1" applyFill="1" applyAlignment="1" applyProtection="1">
      <alignment horizontal="right"/>
    </xf>
    <xf numFmtId="0" fontId="20" fillId="7" borderId="0" xfId="4" applyFont="1" applyFill="1" applyBorder="1" applyAlignment="1" applyProtection="1">
      <alignment horizontal="right"/>
    </xf>
    <xf numFmtId="0" fontId="20" fillId="17" borderId="18" xfId="6" applyFont="1" applyFill="1" applyProtection="1"/>
    <xf numFmtId="0" fontId="8" fillId="0" borderId="0" xfId="0" applyFont="1" applyAlignment="1">
      <alignment horizontal="center"/>
    </xf>
    <xf numFmtId="166" fontId="13" fillId="5" borderId="3" xfId="4" applyNumberFormat="1" applyFont="1" applyBorder="1" applyAlignment="1" applyProtection="1">
      <alignment horizontal="right"/>
    </xf>
    <xf numFmtId="0" fontId="13" fillId="14" borderId="3" xfId="6" applyFont="1" applyBorder="1" applyProtection="1"/>
    <xf numFmtId="0" fontId="14" fillId="14" borderId="3" xfId="6" applyFont="1" applyBorder="1" applyProtection="1"/>
    <xf numFmtId="0" fontId="13" fillId="14" borderId="3" xfId="6" applyFont="1" applyBorder="1" applyAlignment="1" applyProtection="1">
      <alignment horizontal="left"/>
    </xf>
    <xf numFmtId="4" fontId="14" fillId="5" borderId="3" xfId="4" applyNumberFormat="1" applyFont="1" applyBorder="1" applyProtection="1">
      <protection locked="0"/>
    </xf>
    <xf numFmtId="9" fontId="14" fillId="5" borderId="3" xfId="4" applyNumberFormat="1" applyFont="1" applyBorder="1" applyProtection="1"/>
    <xf numFmtId="164" fontId="14" fillId="5" borderId="3" xfId="4" applyNumberFormat="1" applyFont="1" applyBorder="1" applyProtection="1"/>
    <xf numFmtId="4" fontId="14" fillId="5" borderId="3" xfId="4" applyNumberFormat="1" applyFont="1" applyBorder="1" applyProtection="1"/>
    <xf numFmtId="0" fontId="9" fillId="17" borderId="18" xfId="7" applyFont="1" applyFill="1" applyBorder="1" applyProtection="1"/>
    <xf numFmtId="0" fontId="21" fillId="17" borderId="18" xfId="7" applyFont="1" applyFill="1" applyBorder="1" applyAlignment="1" applyProtection="1">
      <alignment horizontal="center"/>
    </xf>
    <xf numFmtId="4" fontId="8" fillId="6" borderId="1" xfId="5" applyNumberFormat="1" applyFont="1" applyBorder="1" applyProtection="1"/>
    <xf numFmtId="0" fontId="16" fillId="4" borderId="21" xfId="3" applyFont="1" applyBorder="1" applyProtection="1"/>
    <xf numFmtId="166" fontId="0" fillId="0" borderId="0" xfId="0" applyNumberFormat="1"/>
    <xf numFmtId="166" fontId="14" fillId="5" borderId="23" xfId="4" applyNumberFormat="1" applyFont="1" applyBorder="1" applyProtection="1"/>
    <xf numFmtId="0" fontId="13" fillId="5" borderId="11" xfId="4" applyFont="1" applyBorder="1" applyAlignment="1" applyProtection="1">
      <alignment horizontal="center"/>
    </xf>
    <xf numFmtId="0" fontId="14" fillId="5" borderId="2" xfId="4" applyFont="1" applyBorder="1" applyAlignment="1" applyProtection="1">
      <alignment horizontal="left"/>
      <protection locked="0"/>
    </xf>
    <xf numFmtId="0" fontId="12" fillId="5" borderId="9" xfId="4" applyFont="1" applyBorder="1" applyProtection="1"/>
    <xf numFmtId="0" fontId="14" fillId="5" borderId="3" xfId="4" applyFont="1" applyBorder="1" applyAlignment="1" applyProtection="1">
      <alignment horizontal="left"/>
      <protection locked="0"/>
    </xf>
    <xf numFmtId="171" fontId="8" fillId="6" borderId="1" xfId="5" applyNumberFormat="1" applyFont="1" applyBorder="1" applyProtection="1"/>
    <xf numFmtId="165" fontId="20" fillId="17" borderId="18" xfId="9" applyFont="1" applyFill="1" applyBorder="1" applyProtection="1"/>
    <xf numFmtId="165" fontId="20" fillId="7" borderId="0" xfId="9" applyFont="1" applyFill="1" applyBorder="1" applyProtection="1"/>
    <xf numFmtId="165" fontId="6" fillId="0" borderId="0" xfId="0" applyNumberFormat="1" applyFont="1"/>
    <xf numFmtId="166" fontId="19" fillId="17" borderId="18" xfId="9" applyNumberFormat="1" applyFont="1" applyFill="1" applyBorder="1" applyProtection="1"/>
    <xf numFmtId="14" fontId="0" fillId="0" borderId="0" xfId="0" applyNumberFormat="1"/>
    <xf numFmtId="0" fontId="8" fillId="9" borderId="1" xfId="5" applyFont="1" applyFill="1" applyBorder="1" applyProtection="1"/>
    <xf numFmtId="0" fontId="18" fillId="16" borderId="0" xfId="8" applyFont="1" applyAlignment="1">
      <alignment horizontal="center"/>
    </xf>
    <xf numFmtId="0" fontId="8" fillId="0" borderId="0" xfId="0" applyFont="1" applyAlignment="1">
      <alignment horizontal="center"/>
    </xf>
    <xf numFmtId="0" fontId="9" fillId="8" borderId="20" xfId="0" applyFont="1" applyFill="1" applyBorder="1" applyAlignment="1">
      <alignment horizontal="center"/>
    </xf>
    <xf numFmtId="0" fontId="13" fillId="8" borderId="19" xfId="0" applyFont="1" applyFill="1" applyBorder="1" applyAlignment="1">
      <alignment horizontal="center"/>
    </xf>
    <xf numFmtId="0" fontId="13" fillId="8" borderId="20" xfId="0" applyFont="1" applyFill="1" applyBorder="1" applyAlignment="1">
      <alignment horizontal="center"/>
    </xf>
    <xf numFmtId="0" fontId="14" fillId="5" borderId="22" xfId="4" applyFont="1" applyBorder="1" applyProtection="1"/>
    <xf numFmtId="0" fontId="13" fillId="5" borderId="23" xfId="4" applyFont="1" applyBorder="1" applyProtection="1"/>
  </cellXfs>
  <cellStyles count="10">
    <cellStyle name="40% - Ênfase1" xfId="5" builtinId="31"/>
    <cellStyle name="60% - Ênfase4" xfId="8" builtinId="44"/>
    <cellStyle name="Bom" xfId="1" builtinId="26"/>
    <cellStyle name="Ênfase4" xfId="7" builtinId="41"/>
    <cellStyle name="Entrada" xfId="4" builtinId="20"/>
    <cellStyle name="Moeda" xfId="9" builtinId="4"/>
    <cellStyle name="Neutro" xfId="3" builtinId="28"/>
    <cellStyle name="Normal" xfId="0" builtinId="0"/>
    <cellStyle name="Nota" xfId="6" builtinId="10"/>
    <cellStyle name="Ruim" xfId="2" builtinId="27"/>
  </cellStyles>
  <dxfs count="0"/>
  <tableStyles count="0" defaultTableStyle="TableStyleMedium2" defaultPivotStyle="PivotStyleLight16"/>
  <colors>
    <mruColors>
      <color rgb="FF4FC4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1750218</xdr:colOff>
      <xdr:row>298</xdr:row>
      <xdr:rowOff>95250</xdr:rowOff>
    </xdr:from>
    <xdr:to>
      <xdr:col>2</xdr:col>
      <xdr:colOff>2286000</xdr:colOff>
      <xdr:row>298</xdr:row>
      <xdr:rowOff>101202</xdr:rowOff>
    </xdr:to>
    <xdr:cxnSp macro="">
      <xdr:nvCxnSpPr>
        <xdr:cNvPr id="13" name="Conector de seta reta 12">
          <a:extLst>
            <a:ext uri="{FF2B5EF4-FFF2-40B4-BE49-F238E27FC236}">
              <a16:creationId xmlns:a16="http://schemas.microsoft.com/office/drawing/2014/main" id="{00000000-0008-0000-0000-00000D000000}"/>
            </a:ext>
          </a:extLst>
        </xdr:cNvPr>
        <xdr:cNvCxnSpPr/>
      </xdr:nvCxnSpPr>
      <xdr:spPr>
        <a:xfrm flipV="1">
          <a:off x="2321718" y="60917667"/>
          <a:ext cx="535782" cy="595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1438009</xdr:colOff>
      <xdr:row>299</xdr:row>
      <xdr:rowOff>109803</xdr:rowOff>
    </xdr:from>
    <xdr:to>
      <xdr:col>2</xdr:col>
      <xdr:colOff>2084917</xdr:colOff>
      <xdr:row>299</xdr:row>
      <xdr:rowOff>116417</xdr:rowOff>
    </xdr:to>
    <xdr:cxnSp macro="">
      <xdr:nvCxnSpPr>
        <xdr:cNvPr id="14" name="Conector de seta reta 13">
          <a:extLst>
            <a:ext uri="{FF2B5EF4-FFF2-40B4-BE49-F238E27FC236}">
              <a16:creationId xmlns:a16="http://schemas.microsoft.com/office/drawing/2014/main" id="{00000000-0008-0000-0000-00000E000000}"/>
            </a:ext>
          </a:extLst>
        </xdr:cNvPr>
        <xdr:cNvCxnSpPr/>
      </xdr:nvCxnSpPr>
      <xdr:spPr>
        <a:xfrm>
          <a:off x="2009509" y="61133303"/>
          <a:ext cx="646908" cy="6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1232297</xdr:colOff>
      <xdr:row>296</xdr:row>
      <xdr:rowOff>105833</xdr:rowOff>
    </xdr:from>
    <xdr:to>
      <xdr:col>3</xdr:col>
      <xdr:colOff>1788583</xdr:colOff>
      <xdr:row>296</xdr:row>
      <xdr:rowOff>114431</xdr:rowOff>
    </xdr:to>
    <xdr:cxnSp macro="">
      <xdr:nvCxnSpPr>
        <xdr:cNvPr id="15" name="Conector de seta reta 14">
          <a:extLst>
            <a:ext uri="{FF2B5EF4-FFF2-40B4-BE49-F238E27FC236}">
              <a16:creationId xmlns:a16="http://schemas.microsoft.com/office/drawing/2014/main" id="{00000000-0008-0000-0000-00000F000000}"/>
            </a:ext>
          </a:extLst>
        </xdr:cNvPr>
        <xdr:cNvCxnSpPr/>
      </xdr:nvCxnSpPr>
      <xdr:spPr>
        <a:xfrm flipV="1">
          <a:off x="6534547" y="60526083"/>
          <a:ext cx="556286" cy="859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1548474</xdr:colOff>
      <xdr:row>297</xdr:row>
      <xdr:rowOff>90620</xdr:rowOff>
    </xdr:from>
    <xdr:to>
      <xdr:col>4</xdr:col>
      <xdr:colOff>105833</xdr:colOff>
      <xdr:row>297</xdr:row>
      <xdr:rowOff>95250</xdr:rowOff>
    </xdr:to>
    <xdr:cxnSp macro="">
      <xdr:nvCxnSpPr>
        <xdr:cNvPr id="16" name="Conector de seta reta 15">
          <a:extLst>
            <a:ext uri="{FF2B5EF4-FFF2-40B4-BE49-F238E27FC236}">
              <a16:creationId xmlns:a16="http://schemas.microsoft.com/office/drawing/2014/main" id="{00000000-0008-0000-0000-000010000000}"/>
            </a:ext>
          </a:extLst>
        </xdr:cNvPr>
        <xdr:cNvCxnSpPr/>
      </xdr:nvCxnSpPr>
      <xdr:spPr>
        <a:xfrm>
          <a:off x="6850724" y="60711953"/>
          <a:ext cx="430609" cy="46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1397000</xdr:colOff>
      <xdr:row>300</xdr:row>
      <xdr:rowOff>105834</xdr:rowOff>
    </xdr:from>
    <xdr:to>
      <xdr:col>4</xdr:col>
      <xdr:colOff>148167</xdr:colOff>
      <xdr:row>300</xdr:row>
      <xdr:rowOff>105835</xdr:rowOff>
    </xdr:to>
    <xdr:cxnSp macro="">
      <xdr:nvCxnSpPr>
        <xdr:cNvPr id="18" name="Conector de seta reta 17">
          <a:extLst>
            <a:ext uri="{FF2B5EF4-FFF2-40B4-BE49-F238E27FC236}">
              <a16:creationId xmlns:a16="http://schemas.microsoft.com/office/drawing/2014/main" id="{00000000-0008-0000-0000-000012000000}"/>
            </a:ext>
          </a:extLst>
        </xdr:cNvPr>
        <xdr:cNvCxnSpPr/>
      </xdr:nvCxnSpPr>
      <xdr:spPr>
        <a:xfrm flipV="1">
          <a:off x="6699250" y="61330417"/>
          <a:ext cx="624417" cy="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115187</xdr:colOff>
      <xdr:row>298</xdr:row>
      <xdr:rowOff>95250</xdr:rowOff>
    </xdr:from>
    <xdr:to>
      <xdr:col>4</xdr:col>
      <xdr:colOff>465667</xdr:colOff>
      <xdr:row>298</xdr:row>
      <xdr:rowOff>99501</xdr:rowOff>
    </xdr:to>
    <xdr:cxnSp macro="">
      <xdr:nvCxnSpPr>
        <xdr:cNvPr id="19" name="Conector de seta reta 18">
          <a:extLst>
            <a:ext uri="{FF2B5EF4-FFF2-40B4-BE49-F238E27FC236}">
              <a16:creationId xmlns:a16="http://schemas.microsoft.com/office/drawing/2014/main" id="{00000000-0008-0000-0000-000013000000}"/>
            </a:ext>
          </a:extLst>
        </xdr:cNvPr>
        <xdr:cNvCxnSpPr/>
      </xdr:nvCxnSpPr>
      <xdr:spPr>
        <a:xfrm flipV="1">
          <a:off x="7290687" y="60917667"/>
          <a:ext cx="350480" cy="42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2141802</xdr:colOff>
      <xdr:row>256</xdr:row>
      <xdr:rowOff>65484</xdr:rowOff>
    </xdr:from>
    <xdr:to>
      <xdr:col>3</xdr:col>
      <xdr:colOff>953162</xdr:colOff>
      <xdr:row>257</xdr:row>
      <xdr:rowOff>136922</xdr:rowOff>
    </xdr:to>
    <xdr:sp macro="" textlink="">
      <xdr:nvSpPr>
        <xdr:cNvPr id="20" name="CaixaDeTexto 19">
          <a:extLst>
            <a:ext uri="{FF2B5EF4-FFF2-40B4-BE49-F238E27FC236}">
              <a16:creationId xmlns:a16="http://schemas.microsoft.com/office/drawing/2014/main" id="{00000000-0008-0000-0000-000014000000}"/>
            </a:ext>
          </a:extLst>
        </xdr:cNvPr>
        <xdr:cNvSpPr txBox="1"/>
      </xdr:nvSpPr>
      <xdr:spPr>
        <a:xfrm>
          <a:off x="2713302" y="51436984"/>
          <a:ext cx="3446860" cy="2725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Pesquisa</a:t>
          </a:r>
          <a:r>
            <a:rPr lang="pt-BR" sz="1100" baseline="0"/>
            <a:t> de preço com fornecedores.</a:t>
          </a:r>
          <a:endParaRPr lang="pt-BR" sz="1100"/>
        </a:p>
      </xdr:txBody>
    </xdr:sp>
    <xdr:clientData/>
  </xdr:twoCellAnchor>
  <xdr:twoCellAnchor>
    <xdr:from>
      <xdr:col>4</xdr:col>
      <xdr:colOff>127000</xdr:colOff>
      <xdr:row>36</xdr:row>
      <xdr:rowOff>105833</xdr:rowOff>
    </xdr:from>
    <xdr:to>
      <xdr:col>4</xdr:col>
      <xdr:colOff>349250</xdr:colOff>
      <xdr:row>37</xdr:row>
      <xdr:rowOff>105833</xdr:rowOff>
    </xdr:to>
    <xdr:sp macro="" textlink="">
      <xdr:nvSpPr>
        <xdr:cNvPr id="22" name="Seta para a direita 21">
          <a:extLst>
            <a:ext uri="{FF2B5EF4-FFF2-40B4-BE49-F238E27FC236}">
              <a16:creationId xmlns:a16="http://schemas.microsoft.com/office/drawing/2014/main" id="{00000000-0008-0000-0000-000016000000}"/>
            </a:ext>
          </a:extLst>
        </xdr:cNvPr>
        <xdr:cNvSpPr/>
      </xdr:nvSpPr>
      <xdr:spPr>
        <a:xfrm>
          <a:off x="6815667" y="8064500"/>
          <a:ext cx="222250" cy="20108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374797</xdr:colOff>
      <xdr:row>18</xdr:row>
      <xdr:rowOff>121450</xdr:rowOff>
    </xdr:from>
    <xdr:to>
      <xdr:col>5</xdr:col>
      <xdr:colOff>899583</xdr:colOff>
      <xdr:row>21</xdr:row>
      <xdr:rowOff>31749</xdr:rowOff>
    </xdr:to>
    <xdr:sp macro="" textlink="">
      <xdr:nvSpPr>
        <xdr:cNvPr id="23" name="CaixaDeTexto 22">
          <a:extLst>
            <a:ext uri="{FF2B5EF4-FFF2-40B4-BE49-F238E27FC236}">
              <a16:creationId xmlns:a16="http://schemas.microsoft.com/office/drawing/2014/main" id="{00000000-0008-0000-0000-000017000000}"/>
            </a:ext>
          </a:extLst>
        </xdr:cNvPr>
        <xdr:cNvSpPr txBox="1"/>
      </xdr:nvSpPr>
      <xdr:spPr>
        <a:xfrm>
          <a:off x="7550297" y="4037283"/>
          <a:ext cx="2398036" cy="5135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aseline="0"/>
            <a:t>Tabela de Salários SIEMACO 2024 -  CONVENÇÃO COLETIVA 2024/2026 - SIEMACO CURITIBA - REGISTRO TEM: PR000232/2024</a:t>
          </a:r>
          <a:endParaRPr lang="pt-BR" sz="900"/>
        </a:p>
      </xdr:txBody>
    </xdr:sp>
    <xdr:clientData/>
  </xdr:twoCellAnchor>
  <xdr:twoCellAnchor>
    <xdr:from>
      <xdr:col>4</xdr:col>
      <xdr:colOff>60280</xdr:colOff>
      <xdr:row>19</xdr:row>
      <xdr:rowOff>4831</xdr:rowOff>
    </xdr:from>
    <xdr:to>
      <xdr:col>4</xdr:col>
      <xdr:colOff>211366</xdr:colOff>
      <xdr:row>19</xdr:row>
      <xdr:rowOff>154236</xdr:rowOff>
    </xdr:to>
    <xdr:sp macro="" textlink="">
      <xdr:nvSpPr>
        <xdr:cNvPr id="24" name="Seta para a direita 23">
          <a:extLst>
            <a:ext uri="{FF2B5EF4-FFF2-40B4-BE49-F238E27FC236}">
              <a16:creationId xmlns:a16="http://schemas.microsoft.com/office/drawing/2014/main" id="{00000000-0008-0000-0000-000018000000}"/>
            </a:ext>
          </a:extLst>
        </xdr:cNvPr>
        <xdr:cNvSpPr/>
      </xdr:nvSpPr>
      <xdr:spPr>
        <a:xfrm>
          <a:off x="6794455" y="4510156"/>
          <a:ext cx="151086" cy="14940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385379</xdr:colOff>
      <xdr:row>26</xdr:row>
      <xdr:rowOff>52918</xdr:rowOff>
    </xdr:from>
    <xdr:to>
      <xdr:col>6</xdr:col>
      <xdr:colOff>1195917</xdr:colOff>
      <xdr:row>31</xdr:row>
      <xdr:rowOff>158751</xdr:rowOff>
    </xdr:to>
    <xdr:sp macro="" textlink="">
      <xdr:nvSpPr>
        <xdr:cNvPr id="25" name="CaixaDeTexto 24">
          <a:extLst>
            <a:ext uri="{FF2B5EF4-FFF2-40B4-BE49-F238E27FC236}">
              <a16:creationId xmlns:a16="http://schemas.microsoft.com/office/drawing/2014/main" id="{00000000-0008-0000-0000-000019000000}"/>
            </a:ext>
          </a:extLst>
        </xdr:cNvPr>
        <xdr:cNvSpPr txBox="1"/>
      </xdr:nvSpPr>
      <xdr:spPr>
        <a:xfrm>
          <a:off x="7074046" y="5577418"/>
          <a:ext cx="4546454" cy="1111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CONVENÇÃO</a:t>
          </a:r>
          <a:r>
            <a:rPr lang="pt-BR" sz="1100" baseline="0">
              <a:solidFill>
                <a:schemeClr val="dk1"/>
              </a:solidFill>
              <a:effectLst/>
              <a:latin typeface="+mn-lt"/>
              <a:ea typeface="+mn-ea"/>
              <a:cs typeface="+mn-cs"/>
            </a:rPr>
            <a:t> COLETIVA DE TRABALHO 2024/2025 NÚMERO DE REGISTRO NO MTE: PR001469/2024</a:t>
          </a:r>
          <a:r>
            <a:rPr lang="pt-BR" sz="900" baseline="0">
              <a:solidFill>
                <a:schemeClr val="dk1"/>
              </a:solidFill>
              <a:effectLst/>
              <a:latin typeface="+mn-lt"/>
              <a:ea typeface="+mn-ea"/>
              <a:cs typeface="+mn-cs"/>
            </a:rPr>
            <a:t>     DATA DE REGISTRO NO MTE:05/06/2024   NUMERO DO PROCESSO: 19980.263394/2024-22</a:t>
          </a:r>
        </a:p>
        <a:p>
          <a:r>
            <a:rPr lang="pt-BR" sz="900" baseline="0">
              <a:solidFill>
                <a:schemeClr val="dk1"/>
              </a:solidFill>
              <a:effectLst/>
              <a:latin typeface="+mn-lt"/>
              <a:ea typeface="+mn-ea"/>
              <a:cs typeface="+mn-cs"/>
            </a:rPr>
            <a:t>* INSALUBRIDADE: SE O MOTORISTA PRESTE SERVIÇOS DE DESCARGA NO DESTINO, EM CONTATO DIRETO COM OS RESÍDUOS, OU, SERVIÇOS DE MANIPULAÇÃO, SEPARAÇÃO OU CLASSIFICAÇÃO DE RESÍDUOS. CASO PRESTE, COMPROVADAMENTE, EXCLUSIVAMENTE SERVIÇOS DE MOTORISTA, NÃO HAVERÁ INCIDÊNCIA.</a:t>
          </a:r>
          <a:endParaRPr lang="pt-BR" sz="900">
            <a:effectLst/>
          </a:endParaRPr>
        </a:p>
      </xdr:txBody>
    </xdr:sp>
    <xdr:clientData/>
  </xdr:twoCellAnchor>
  <xdr:twoCellAnchor>
    <xdr:from>
      <xdr:col>4</xdr:col>
      <xdr:colOff>89260</xdr:colOff>
      <xdr:row>27</xdr:row>
      <xdr:rowOff>179916</xdr:rowOff>
    </xdr:from>
    <xdr:to>
      <xdr:col>4</xdr:col>
      <xdr:colOff>370416</xdr:colOff>
      <xdr:row>28</xdr:row>
      <xdr:rowOff>187666</xdr:rowOff>
    </xdr:to>
    <xdr:sp macro="" textlink="">
      <xdr:nvSpPr>
        <xdr:cNvPr id="26" name="Seta para a direita 25">
          <a:extLst>
            <a:ext uri="{FF2B5EF4-FFF2-40B4-BE49-F238E27FC236}">
              <a16:creationId xmlns:a16="http://schemas.microsoft.com/office/drawing/2014/main" id="{00000000-0008-0000-0000-00001A000000}"/>
            </a:ext>
          </a:extLst>
        </xdr:cNvPr>
        <xdr:cNvSpPr/>
      </xdr:nvSpPr>
      <xdr:spPr>
        <a:xfrm>
          <a:off x="6777927" y="6328833"/>
          <a:ext cx="281156" cy="20883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2081180</xdr:colOff>
      <xdr:row>247</xdr:row>
      <xdr:rowOff>89202</xdr:rowOff>
    </xdr:from>
    <xdr:to>
      <xdr:col>3</xdr:col>
      <xdr:colOff>984250</xdr:colOff>
      <xdr:row>248</xdr:row>
      <xdr:rowOff>158750</xdr:rowOff>
    </xdr:to>
    <xdr:sp macro="" textlink="">
      <xdr:nvSpPr>
        <xdr:cNvPr id="30" name="CaixaDeTexto 29">
          <a:extLst>
            <a:ext uri="{FF2B5EF4-FFF2-40B4-BE49-F238E27FC236}">
              <a16:creationId xmlns:a16="http://schemas.microsoft.com/office/drawing/2014/main" id="{00000000-0008-0000-0000-00001E000000}"/>
            </a:ext>
          </a:extLst>
        </xdr:cNvPr>
        <xdr:cNvSpPr txBox="1"/>
      </xdr:nvSpPr>
      <xdr:spPr>
        <a:xfrm>
          <a:off x="2652680" y="50571702"/>
          <a:ext cx="3146987" cy="2706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Valores de revisão repassados pelo comércio</a:t>
          </a:r>
          <a:r>
            <a:rPr lang="pt-BR" sz="1100" baseline="0"/>
            <a:t> local</a:t>
          </a:r>
          <a:endParaRPr lang="pt-BR" sz="1100"/>
        </a:p>
      </xdr:txBody>
    </xdr:sp>
    <xdr:clientData/>
  </xdr:twoCellAnchor>
  <xdr:twoCellAnchor>
    <xdr:from>
      <xdr:col>2</xdr:col>
      <xdr:colOff>1098682</xdr:colOff>
      <xdr:row>296</xdr:row>
      <xdr:rowOff>111787</xdr:rowOff>
    </xdr:from>
    <xdr:to>
      <xdr:col>2</xdr:col>
      <xdr:colOff>1799167</xdr:colOff>
      <xdr:row>296</xdr:row>
      <xdr:rowOff>116417</xdr:rowOff>
    </xdr:to>
    <xdr:cxnSp macro="">
      <xdr:nvCxnSpPr>
        <xdr:cNvPr id="32" name="Conector de seta reta 31">
          <a:extLst>
            <a:ext uri="{FF2B5EF4-FFF2-40B4-BE49-F238E27FC236}">
              <a16:creationId xmlns:a16="http://schemas.microsoft.com/office/drawing/2014/main" id="{00000000-0008-0000-0000-000020000000}"/>
            </a:ext>
          </a:extLst>
        </xdr:cNvPr>
        <xdr:cNvCxnSpPr/>
      </xdr:nvCxnSpPr>
      <xdr:spPr>
        <a:xfrm>
          <a:off x="1670182" y="60532037"/>
          <a:ext cx="700485" cy="46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1548474</xdr:colOff>
      <xdr:row>297</xdr:row>
      <xdr:rowOff>116417</xdr:rowOff>
    </xdr:from>
    <xdr:to>
      <xdr:col>2</xdr:col>
      <xdr:colOff>2032000</xdr:colOff>
      <xdr:row>297</xdr:row>
      <xdr:rowOff>117739</xdr:rowOff>
    </xdr:to>
    <xdr:cxnSp macro="">
      <xdr:nvCxnSpPr>
        <xdr:cNvPr id="33" name="Conector de seta reta 32">
          <a:extLst>
            <a:ext uri="{FF2B5EF4-FFF2-40B4-BE49-F238E27FC236}">
              <a16:creationId xmlns:a16="http://schemas.microsoft.com/office/drawing/2014/main" id="{00000000-0008-0000-0000-000021000000}"/>
            </a:ext>
          </a:extLst>
        </xdr:cNvPr>
        <xdr:cNvCxnSpPr/>
      </xdr:nvCxnSpPr>
      <xdr:spPr>
        <a:xfrm flipV="1">
          <a:off x="2119974" y="60737750"/>
          <a:ext cx="483526" cy="132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1279259</xdr:colOff>
      <xdr:row>300</xdr:row>
      <xdr:rowOff>116417</xdr:rowOff>
    </xdr:from>
    <xdr:to>
      <xdr:col>2</xdr:col>
      <xdr:colOff>1957917</xdr:colOff>
      <xdr:row>300</xdr:row>
      <xdr:rowOff>120385</xdr:rowOff>
    </xdr:to>
    <xdr:cxnSp macro="">
      <xdr:nvCxnSpPr>
        <xdr:cNvPr id="35" name="Conector de seta reta 34">
          <a:extLst>
            <a:ext uri="{FF2B5EF4-FFF2-40B4-BE49-F238E27FC236}">
              <a16:creationId xmlns:a16="http://schemas.microsoft.com/office/drawing/2014/main" id="{00000000-0008-0000-0000-000023000000}"/>
            </a:ext>
          </a:extLst>
        </xdr:cNvPr>
        <xdr:cNvCxnSpPr/>
      </xdr:nvCxnSpPr>
      <xdr:spPr>
        <a:xfrm flipV="1">
          <a:off x="1850759" y="61341000"/>
          <a:ext cx="678658" cy="39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1746249</xdr:colOff>
      <xdr:row>299</xdr:row>
      <xdr:rowOff>105833</xdr:rowOff>
    </xdr:from>
    <xdr:to>
      <xdr:col>4</xdr:col>
      <xdr:colOff>359833</xdr:colOff>
      <xdr:row>299</xdr:row>
      <xdr:rowOff>105834</xdr:rowOff>
    </xdr:to>
    <xdr:cxnSp macro="">
      <xdr:nvCxnSpPr>
        <xdr:cNvPr id="38" name="Conector de seta reta 37">
          <a:extLst>
            <a:ext uri="{FF2B5EF4-FFF2-40B4-BE49-F238E27FC236}">
              <a16:creationId xmlns:a16="http://schemas.microsoft.com/office/drawing/2014/main" id="{00000000-0008-0000-0000-000026000000}"/>
            </a:ext>
          </a:extLst>
        </xdr:cNvPr>
        <xdr:cNvCxnSpPr/>
      </xdr:nvCxnSpPr>
      <xdr:spPr>
        <a:xfrm flipV="1">
          <a:off x="7048499" y="61129333"/>
          <a:ext cx="486834" cy="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263769</xdr:colOff>
      <xdr:row>251</xdr:row>
      <xdr:rowOff>39891</xdr:rowOff>
    </xdr:from>
    <xdr:to>
      <xdr:col>4</xdr:col>
      <xdr:colOff>1725083</xdr:colOff>
      <xdr:row>252</xdr:row>
      <xdr:rowOff>94320</xdr:rowOff>
    </xdr:to>
    <xdr:sp macro="" textlink="">
      <xdr:nvSpPr>
        <xdr:cNvPr id="42" name="CaixaDeTexto 41">
          <a:extLst>
            <a:ext uri="{FF2B5EF4-FFF2-40B4-BE49-F238E27FC236}">
              <a16:creationId xmlns:a16="http://schemas.microsoft.com/office/drawing/2014/main" id="{00000000-0008-0000-0000-00002A000000}"/>
            </a:ext>
          </a:extLst>
        </xdr:cNvPr>
        <xdr:cNvSpPr txBox="1"/>
      </xdr:nvSpPr>
      <xdr:spPr>
        <a:xfrm>
          <a:off x="5079186" y="51326724"/>
          <a:ext cx="3334564" cy="2555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Valor do combustível</a:t>
          </a:r>
          <a:r>
            <a:rPr lang="pt-BR" sz="1100" baseline="0"/>
            <a:t> conforme comércio local</a:t>
          </a:r>
          <a:endParaRPr lang="pt-BR" sz="1100"/>
        </a:p>
      </xdr:txBody>
    </xdr:sp>
    <xdr:clientData/>
  </xdr:twoCellAnchor>
  <xdr:twoCellAnchor>
    <xdr:from>
      <xdr:col>4</xdr:col>
      <xdr:colOff>455082</xdr:colOff>
      <xdr:row>35</xdr:row>
      <xdr:rowOff>31750</xdr:rowOff>
    </xdr:from>
    <xdr:to>
      <xdr:col>5</xdr:col>
      <xdr:colOff>1502833</xdr:colOff>
      <xdr:row>37</xdr:row>
      <xdr:rowOff>84667</xdr:rowOff>
    </xdr:to>
    <xdr:sp macro="" textlink="">
      <xdr:nvSpPr>
        <xdr:cNvPr id="44" name="CaixaDeTexto 43">
          <a:extLst>
            <a:ext uri="{FF2B5EF4-FFF2-40B4-BE49-F238E27FC236}">
              <a16:creationId xmlns:a16="http://schemas.microsoft.com/office/drawing/2014/main" id="{00000000-0008-0000-0000-00002C000000}"/>
            </a:ext>
          </a:extLst>
        </xdr:cNvPr>
        <xdr:cNvSpPr txBox="1"/>
      </xdr:nvSpPr>
      <xdr:spPr>
        <a:xfrm>
          <a:off x="7143749" y="7789333"/>
          <a:ext cx="2921001" cy="4550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DE</a:t>
          </a:r>
          <a:r>
            <a:rPr lang="pt-BR" sz="1100" baseline="0"/>
            <a:t> ACORDO COM A LEI N° 4.950-A, O PISO MÍNIMO DE 6X O SALÁRIO MÍNIMO NACIONAL.</a:t>
          </a:r>
          <a:endParaRPr lang="pt-BR" sz="1100"/>
        </a:p>
      </xdr:txBody>
    </xdr:sp>
    <xdr:clientData/>
  </xdr:twoCellAnchor>
  <xdr:twoCellAnchor>
    <xdr:from>
      <xdr:col>4</xdr:col>
      <xdr:colOff>814917</xdr:colOff>
      <xdr:row>337</xdr:row>
      <xdr:rowOff>95251</xdr:rowOff>
    </xdr:from>
    <xdr:to>
      <xdr:col>5</xdr:col>
      <xdr:colOff>1301750</xdr:colOff>
      <xdr:row>343</xdr:row>
      <xdr:rowOff>95251</xdr:rowOff>
    </xdr:to>
    <xdr:sp macro="" textlink="">
      <xdr:nvSpPr>
        <xdr:cNvPr id="4" name="CaixaDeTexto 3">
          <a:extLst>
            <a:ext uri="{FF2B5EF4-FFF2-40B4-BE49-F238E27FC236}">
              <a16:creationId xmlns:a16="http://schemas.microsoft.com/office/drawing/2014/main" id="{00000000-0008-0000-0000-000004000000}"/>
            </a:ext>
          </a:extLst>
        </xdr:cNvPr>
        <xdr:cNvSpPr txBox="1"/>
      </xdr:nvSpPr>
      <xdr:spPr>
        <a:xfrm>
          <a:off x="7990417" y="68558834"/>
          <a:ext cx="2360083" cy="8043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KM</a:t>
          </a:r>
          <a:r>
            <a:rPr lang="pt-BR" sz="1100" baseline="0"/>
            <a:t> baseada em aterro próximo ao município, situado no território do Estado do Paraná.</a:t>
          </a:r>
          <a:endParaRPr lang="pt-BR" sz="1100"/>
        </a:p>
      </xdr:txBody>
    </xdr:sp>
    <xdr:clientData/>
  </xdr:twoCellAnchor>
  <xdr:twoCellAnchor>
    <xdr:from>
      <xdr:col>4</xdr:col>
      <xdr:colOff>285749</xdr:colOff>
      <xdr:row>339</xdr:row>
      <xdr:rowOff>74084</xdr:rowOff>
    </xdr:from>
    <xdr:to>
      <xdr:col>4</xdr:col>
      <xdr:colOff>677333</xdr:colOff>
      <xdr:row>341</xdr:row>
      <xdr:rowOff>105834</xdr:rowOff>
    </xdr:to>
    <xdr:sp macro="" textlink="">
      <xdr:nvSpPr>
        <xdr:cNvPr id="5" name="Seta para a direita 4">
          <a:extLst>
            <a:ext uri="{FF2B5EF4-FFF2-40B4-BE49-F238E27FC236}">
              <a16:creationId xmlns:a16="http://schemas.microsoft.com/office/drawing/2014/main" id="{00000000-0008-0000-0000-000005000000}"/>
            </a:ext>
          </a:extLst>
        </xdr:cNvPr>
        <xdr:cNvSpPr/>
      </xdr:nvSpPr>
      <xdr:spPr>
        <a:xfrm>
          <a:off x="8646582" y="68177834"/>
          <a:ext cx="391584" cy="43391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87"/>
  <sheetViews>
    <sheetView tabSelected="1" topLeftCell="A248" zoomScale="90" zoomScaleNormal="90" workbookViewId="0">
      <selection activeCell="H323" sqref="H323"/>
    </sheetView>
  </sheetViews>
  <sheetFormatPr defaultColWidth="9.140625" defaultRowHeight="15" x14ac:dyDescent="0.25"/>
  <cols>
    <col min="1" max="1" width="1.28515625" customWidth="1"/>
    <col min="2" max="2" width="7.28515625" customWidth="1"/>
    <col min="3" max="3" width="88.7109375" customWidth="1"/>
    <col min="4" max="5" width="28.140625" customWidth="1"/>
    <col min="6" max="6" width="25" customWidth="1"/>
    <col min="7" max="7" width="27.85546875" customWidth="1"/>
    <col min="8" max="8" width="17.85546875" customWidth="1"/>
    <col min="9" max="9" width="9.140625" style="1"/>
    <col min="12" max="12" width="27.5703125" customWidth="1"/>
  </cols>
  <sheetData>
    <row r="1" spans="1:9" ht="25.5" x14ac:dyDescent="0.35">
      <c r="A1" s="1"/>
      <c r="B1" s="181" t="s">
        <v>259</v>
      </c>
      <c r="C1" s="181"/>
      <c r="D1" s="181"/>
      <c r="E1" s="181"/>
      <c r="F1" s="181"/>
      <c r="G1" s="4"/>
      <c r="I1"/>
    </row>
    <row r="2" spans="1:9" ht="25.5" x14ac:dyDescent="0.35">
      <c r="A2" s="1"/>
      <c r="B2" s="147"/>
      <c r="C2" s="181" t="s">
        <v>258</v>
      </c>
      <c r="D2" s="181"/>
      <c r="E2" s="181"/>
      <c r="F2" s="181"/>
      <c r="G2" s="4"/>
      <c r="I2"/>
    </row>
    <row r="3" spans="1:9" ht="15.75" x14ac:dyDescent="0.25">
      <c r="A3" s="1"/>
      <c r="G3" s="4"/>
      <c r="I3"/>
    </row>
    <row r="4" spans="1:9" ht="15.75" x14ac:dyDescent="0.25">
      <c r="A4" s="1"/>
      <c r="B4" s="7"/>
      <c r="C4" s="8" t="s">
        <v>0</v>
      </c>
      <c r="D4" s="7"/>
      <c r="G4" s="4"/>
      <c r="I4"/>
    </row>
    <row r="5" spans="1:9" ht="15.75" x14ac:dyDescent="0.25">
      <c r="A5" s="1"/>
      <c r="B5" s="7" t="s">
        <v>1</v>
      </c>
      <c r="C5" s="7"/>
      <c r="D5" s="7"/>
      <c r="E5" s="4"/>
      <c r="F5" s="4"/>
      <c r="G5" s="4"/>
      <c r="I5"/>
    </row>
    <row r="6" spans="1:9" ht="15" customHeight="1" x14ac:dyDescent="0.25">
      <c r="A6" s="1"/>
      <c r="B6" s="9">
        <v>1</v>
      </c>
      <c r="C6" s="9" t="s">
        <v>2</v>
      </c>
      <c r="D6" s="10" t="s">
        <v>3</v>
      </c>
      <c r="E6" s="4"/>
      <c r="F6" s="4"/>
      <c r="G6" s="4"/>
      <c r="I6"/>
    </row>
    <row r="7" spans="1:9" ht="17.25" customHeight="1" x14ac:dyDescent="0.25">
      <c r="A7" s="1"/>
      <c r="B7" s="9">
        <v>2</v>
      </c>
      <c r="C7" s="9" t="s">
        <v>4</v>
      </c>
      <c r="D7" s="11">
        <v>1749</v>
      </c>
      <c r="E7" s="4"/>
      <c r="F7" s="4"/>
      <c r="G7" s="4"/>
      <c r="I7"/>
    </row>
    <row r="8" spans="1:9" ht="18" customHeight="1" x14ac:dyDescent="0.25">
      <c r="A8" s="1"/>
      <c r="B8" s="9">
        <v>3</v>
      </c>
      <c r="C8" s="9" t="s">
        <v>5</v>
      </c>
      <c r="D8" s="10" t="s">
        <v>6</v>
      </c>
      <c r="E8" s="4"/>
      <c r="F8" s="4"/>
      <c r="G8" s="4"/>
      <c r="I8"/>
    </row>
    <row r="9" spans="1:9" ht="15.75" x14ac:dyDescent="0.25">
      <c r="A9" s="1"/>
      <c r="B9" s="9">
        <v>4</v>
      </c>
      <c r="C9" s="9" t="s">
        <v>7</v>
      </c>
      <c r="D9" s="12">
        <v>45315</v>
      </c>
      <c r="E9" s="4"/>
      <c r="F9" s="4"/>
      <c r="G9" s="4"/>
      <c r="I9"/>
    </row>
    <row r="10" spans="1:9" ht="15.75" x14ac:dyDescent="0.25">
      <c r="A10" s="1"/>
      <c r="E10" s="4"/>
      <c r="F10" s="4"/>
      <c r="G10" s="4"/>
      <c r="I10"/>
    </row>
    <row r="11" spans="1:9" ht="15.75" x14ac:dyDescent="0.25">
      <c r="A11" s="1"/>
      <c r="B11" s="7"/>
      <c r="C11" s="8" t="s">
        <v>8</v>
      </c>
      <c r="D11" s="7"/>
      <c r="E11" s="4"/>
      <c r="F11" s="4"/>
      <c r="G11" s="4"/>
      <c r="I11"/>
    </row>
    <row r="12" spans="1:9" ht="15.75" x14ac:dyDescent="0.25">
      <c r="A12" s="1"/>
      <c r="B12" s="7" t="s">
        <v>1</v>
      </c>
      <c r="C12" s="7"/>
      <c r="D12" s="7"/>
      <c r="E12" s="4"/>
      <c r="F12" s="4"/>
      <c r="G12" s="4"/>
      <c r="I12"/>
    </row>
    <row r="13" spans="1:9" ht="15.75" x14ac:dyDescent="0.25">
      <c r="A13" s="1"/>
      <c r="B13" s="9">
        <v>1</v>
      </c>
      <c r="C13" s="9" t="s">
        <v>2</v>
      </c>
      <c r="D13" s="10" t="s">
        <v>3</v>
      </c>
      <c r="E13" s="4"/>
      <c r="F13" s="4"/>
      <c r="G13" s="4"/>
      <c r="I13"/>
    </row>
    <row r="14" spans="1:9" ht="15.75" x14ac:dyDescent="0.25">
      <c r="A14" s="1"/>
      <c r="B14" s="9">
        <v>2</v>
      </c>
      <c r="C14" s="9" t="s">
        <v>4</v>
      </c>
      <c r="D14" s="11">
        <v>2241.75</v>
      </c>
      <c r="E14" s="4"/>
      <c r="F14" s="4"/>
      <c r="G14" s="4"/>
      <c r="I14"/>
    </row>
    <row r="15" spans="1:9" ht="15.75" x14ac:dyDescent="0.25">
      <c r="A15" s="1"/>
      <c r="B15" s="9">
        <v>3</v>
      </c>
      <c r="C15" s="9" t="s">
        <v>5</v>
      </c>
      <c r="D15" s="10" t="s">
        <v>9</v>
      </c>
      <c r="E15" s="4"/>
      <c r="F15" s="4"/>
      <c r="G15" s="4"/>
      <c r="I15"/>
    </row>
    <row r="16" spans="1:9" ht="15.75" x14ac:dyDescent="0.25">
      <c r="A16" s="1"/>
      <c r="B16" s="9">
        <v>4</v>
      </c>
      <c r="C16" s="9" t="s">
        <v>7</v>
      </c>
      <c r="D16" s="12">
        <v>45448</v>
      </c>
      <c r="E16" s="4"/>
      <c r="F16" s="4"/>
      <c r="G16" s="4"/>
      <c r="I16"/>
    </row>
    <row r="17" spans="1:9" ht="15.75" x14ac:dyDescent="0.25">
      <c r="A17" s="1"/>
      <c r="B17" s="13"/>
      <c r="C17" s="13"/>
      <c r="D17" s="14"/>
      <c r="E17" s="4"/>
      <c r="F17" s="4"/>
      <c r="G17" s="4"/>
      <c r="I17"/>
    </row>
    <row r="18" spans="1:9" ht="15.75" x14ac:dyDescent="0.25">
      <c r="A18" s="1"/>
      <c r="B18" s="15"/>
      <c r="C18" s="16" t="s">
        <v>10</v>
      </c>
      <c r="D18" s="17"/>
      <c r="E18" s="4"/>
      <c r="F18" s="4"/>
      <c r="G18" s="4"/>
      <c r="I18"/>
    </row>
    <row r="19" spans="1:9" ht="15.75" x14ac:dyDescent="0.25">
      <c r="A19" s="1"/>
      <c r="B19" s="18" t="s">
        <v>11</v>
      </c>
      <c r="C19" s="19" t="s">
        <v>12</v>
      </c>
      <c r="D19" s="19" t="s">
        <v>13</v>
      </c>
      <c r="E19" s="4"/>
      <c r="F19" s="4"/>
      <c r="G19" s="4"/>
      <c r="I19"/>
    </row>
    <row r="20" spans="1:9" ht="15.75" x14ac:dyDescent="0.25">
      <c r="A20" s="1"/>
      <c r="B20" s="21" t="s">
        <v>14</v>
      </c>
      <c r="C20" s="22" t="s">
        <v>15</v>
      </c>
      <c r="D20" s="148">
        <v>1749</v>
      </c>
      <c r="E20" s="4"/>
      <c r="G20" s="4"/>
      <c r="I20"/>
    </row>
    <row r="21" spans="1:9" ht="15.75" x14ac:dyDescent="0.25">
      <c r="A21" s="1"/>
      <c r="B21" s="21" t="s">
        <v>16</v>
      </c>
      <c r="C21" s="22" t="s">
        <v>17</v>
      </c>
      <c r="D21" s="23">
        <v>0</v>
      </c>
      <c r="E21" s="4"/>
      <c r="G21" s="4"/>
      <c r="I21"/>
    </row>
    <row r="22" spans="1:9" ht="15.75" x14ac:dyDescent="0.25">
      <c r="A22" s="1"/>
      <c r="B22" s="21" t="s">
        <v>18</v>
      </c>
      <c r="C22" s="22" t="s">
        <v>19</v>
      </c>
      <c r="D22" s="24">
        <f>TRUNC(SUM(F25*F24),I258)</f>
        <v>564</v>
      </c>
      <c r="E22" s="4"/>
      <c r="G22" s="4"/>
      <c r="I22"/>
    </row>
    <row r="23" spans="1:9" ht="15.75" x14ac:dyDescent="0.25">
      <c r="A23" s="1"/>
      <c r="B23" s="21" t="s">
        <v>20</v>
      </c>
      <c r="C23" s="22" t="s">
        <v>21</v>
      </c>
      <c r="D23" s="23">
        <v>0</v>
      </c>
      <c r="E23" s="4"/>
      <c r="F23" s="4"/>
      <c r="G23" s="4"/>
      <c r="I23"/>
    </row>
    <row r="24" spans="1:9" ht="15.75" x14ac:dyDescent="0.25">
      <c r="A24" s="1"/>
      <c r="B24" s="21" t="s">
        <v>22</v>
      </c>
      <c r="C24" s="22" t="s">
        <v>23</v>
      </c>
      <c r="D24" s="23">
        <v>0</v>
      </c>
      <c r="E24" s="25" t="s">
        <v>24</v>
      </c>
      <c r="F24" s="26">
        <v>0.4</v>
      </c>
      <c r="G24" s="4"/>
      <c r="I24"/>
    </row>
    <row r="25" spans="1:9" ht="15.75" x14ac:dyDescent="0.25">
      <c r="A25" s="1"/>
      <c r="B25" s="21" t="s">
        <v>25</v>
      </c>
      <c r="C25" s="22" t="s">
        <v>26</v>
      </c>
      <c r="D25" s="23">
        <v>0</v>
      </c>
      <c r="E25" s="25" t="s">
        <v>27</v>
      </c>
      <c r="F25" s="27">
        <v>1412</v>
      </c>
      <c r="G25" s="4"/>
      <c r="I25"/>
    </row>
    <row r="26" spans="1:9" ht="15.75" x14ac:dyDescent="0.25">
      <c r="A26" s="1"/>
      <c r="B26" s="28"/>
      <c r="C26" s="29"/>
      <c r="D26" s="29"/>
      <c r="E26" s="30" t="s">
        <v>28</v>
      </c>
      <c r="F26" s="31">
        <f>TRUNC(SUM(D20:D25),2)</f>
        <v>2313</v>
      </c>
      <c r="G26" s="4"/>
      <c r="I26"/>
    </row>
    <row r="27" spans="1:9" ht="15.75" x14ac:dyDescent="0.25">
      <c r="A27" s="1"/>
      <c r="B27" s="32"/>
      <c r="C27" s="33"/>
      <c r="D27" s="33"/>
      <c r="E27" s="33"/>
      <c r="F27" s="33"/>
      <c r="G27" s="4"/>
      <c r="I27"/>
    </row>
    <row r="28" spans="1:9" ht="15.75" x14ac:dyDescent="0.25">
      <c r="A28" s="1"/>
      <c r="B28" s="18" t="s">
        <v>29</v>
      </c>
      <c r="C28" s="19" t="s">
        <v>30</v>
      </c>
      <c r="D28" s="19" t="s">
        <v>13</v>
      </c>
      <c r="E28" s="5"/>
      <c r="F28" s="5"/>
      <c r="G28" s="4"/>
      <c r="I28"/>
    </row>
    <row r="29" spans="1:9" ht="15.75" x14ac:dyDescent="0.25">
      <c r="A29" s="1"/>
      <c r="B29" s="34" t="s">
        <v>14</v>
      </c>
      <c r="C29" s="35" t="s">
        <v>15</v>
      </c>
      <c r="D29" s="148">
        <v>2241.75</v>
      </c>
      <c r="E29" s="5"/>
      <c r="F29" s="5"/>
      <c r="G29" s="4"/>
      <c r="I29"/>
    </row>
    <row r="30" spans="1:9" ht="15.75" x14ac:dyDescent="0.25">
      <c r="A30" s="1"/>
      <c r="B30" s="21" t="s">
        <v>16</v>
      </c>
      <c r="C30" s="22" t="s">
        <v>17</v>
      </c>
      <c r="D30" s="23">
        <v>0</v>
      </c>
      <c r="E30" s="5"/>
      <c r="F30" s="5"/>
      <c r="G30" s="4"/>
      <c r="I30"/>
    </row>
    <row r="31" spans="1:9" ht="15.75" x14ac:dyDescent="0.25">
      <c r="A31" s="1"/>
      <c r="B31" s="21" t="s">
        <v>18</v>
      </c>
      <c r="C31" s="22" t="s">
        <v>31</v>
      </c>
      <c r="D31" s="24">
        <f>TRUNC(SUM(F34*F33),2)</f>
        <v>564.79999999999995</v>
      </c>
      <c r="E31" s="5"/>
      <c r="F31" s="5"/>
      <c r="G31" s="4"/>
      <c r="I31"/>
    </row>
    <row r="32" spans="1:9" ht="15.75" x14ac:dyDescent="0.25">
      <c r="A32" s="1"/>
      <c r="B32" s="21" t="s">
        <v>20</v>
      </c>
      <c r="C32" s="22" t="s">
        <v>21</v>
      </c>
      <c r="D32" s="23">
        <v>0</v>
      </c>
      <c r="E32" s="5"/>
      <c r="F32" s="5"/>
      <c r="G32" s="4" t="s">
        <v>74</v>
      </c>
      <c r="I32"/>
    </row>
    <row r="33" spans="1:9" ht="15.75" x14ac:dyDescent="0.25">
      <c r="A33" s="1"/>
      <c r="B33" s="21" t="s">
        <v>22</v>
      </c>
      <c r="C33" s="22" t="s">
        <v>32</v>
      </c>
      <c r="D33" s="23">
        <v>0</v>
      </c>
      <c r="E33" s="25" t="s">
        <v>24</v>
      </c>
      <c r="F33" s="26">
        <v>0.4</v>
      </c>
      <c r="G33" s="4" t="s">
        <v>74</v>
      </c>
      <c r="I33"/>
    </row>
    <row r="34" spans="1:9" ht="15.75" x14ac:dyDescent="0.25">
      <c r="A34" s="1"/>
      <c r="B34" s="21" t="s">
        <v>25</v>
      </c>
      <c r="C34" s="22" t="s">
        <v>33</v>
      </c>
      <c r="D34" s="23">
        <v>0</v>
      </c>
      <c r="E34" s="25" t="s">
        <v>27</v>
      </c>
      <c r="F34" s="27">
        <v>1412</v>
      </c>
      <c r="G34" s="4"/>
      <c r="I34"/>
    </row>
    <row r="35" spans="1:9" ht="15.75" x14ac:dyDescent="0.25">
      <c r="A35" s="1"/>
      <c r="B35" s="22"/>
      <c r="C35" s="22"/>
      <c r="D35" s="22"/>
      <c r="E35" s="30" t="s">
        <v>28</v>
      </c>
      <c r="F35" s="31">
        <f>TRUNC(SUM(D29:D34),2)</f>
        <v>2806.55</v>
      </c>
      <c r="G35" s="4"/>
      <c r="I35"/>
    </row>
    <row r="36" spans="1:9" ht="15.75" x14ac:dyDescent="0.25">
      <c r="A36" s="1"/>
      <c r="G36" s="4"/>
      <c r="I36"/>
    </row>
    <row r="37" spans="1:9" ht="15.75" x14ac:dyDescent="0.25">
      <c r="A37" s="1"/>
      <c r="B37" s="18" t="s">
        <v>34</v>
      </c>
      <c r="C37" s="19" t="s">
        <v>35</v>
      </c>
      <c r="D37" s="19" t="s">
        <v>13</v>
      </c>
      <c r="G37" s="4"/>
      <c r="I37"/>
    </row>
    <row r="38" spans="1:9" ht="15.75" x14ac:dyDescent="0.25">
      <c r="A38" s="1"/>
      <c r="B38" s="34" t="s">
        <v>14</v>
      </c>
      <c r="C38" s="35" t="s">
        <v>36</v>
      </c>
      <c r="D38" s="148">
        <f>SUM(1412*6)</f>
        <v>8472</v>
      </c>
      <c r="G38" s="4"/>
      <c r="I38"/>
    </row>
    <row r="39" spans="1:9" ht="15.75" x14ac:dyDescent="0.25">
      <c r="A39" s="1"/>
      <c r="B39" s="35"/>
      <c r="C39" s="35"/>
      <c r="D39" s="29"/>
      <c r="E39" s="30" t="s">
        <v>28</v>
      </c>
      <c r="F39" s="31">
        <f>D38</f>
        <v>8472</v>
      </c>
      <c r="G39" s="4"/>
      <c r="I39"/>
    </row>
    <row r="40" spans="1:9" ht="15.75" x14ac:dyDescent="0.25">
      <c r="A40" s="1"/>
      <c r="B40" s="5"/>
      <c r="C40" s="5"/>
      <c r="D40" s="5"/>
      <c r="E40" s="5"/>
      <c r="F40" s="5"/>
      <c r="G40" s="4"/>
      <c r="I40"/>
    </row>
    <row r="41" spans="1:9" ht="15.75" x14ac:dyDescent="0.25">
      <c r="A41" s="1"/>
      <c r="B41" s="18">
        <v>2</v>
      </c>
      <c r="C41" s="19" t="s">
        <v>37</v>
      </c>
      <c r="D41" s="36"/>
      <c r="E41" s="36"/>
      <c r="F41" s="36"/>
      <c r="G41" s="4"/>
      <c r="I41"/>
    </row>
    <row r="42" spans="1:9" ht="15.75" x14ac:dyDescent="0.25">
      <c r="A42" s="1"/>
      <c r="B42" s="28" t="s">
        <v>11</v>
      </c>
      <c r="C42" s="30" t="s">
        <v>12</v>
      </c>
      <c r="D42" s="35"/>
      <c r="E42" s="30" t="s">
        <v>13</v>
      </c>
      <c r="F42" s="37">
        <f>F26</f>
        <v>2313</v>
      </c>
      <c r="G42" s="4"/>
      <c r="I42"/>
    </row>
    <row r="43" spans="1:9" ht="15.75" x14ac:dyDescent="0.25">
      <c r="A43" s="1"/>
      <c r="B43" s="28" t="s">
        <v>29</v>
      </c>
      <c r="C43" s="30" t="s">
        <v>30</v>
      </c>
      <c r="D43" s="35"/>
      <c r="E43" s="30" t="s">
        <v>13</v>
      </c>
      <c r="F43" s="37">
        <f>F35</f>
        <v>2806.55</v>
      </c>
      <c r="G43" s="4"/>
      <c r="I43"/>
    </row>
    <row r="44" spans="1:9" ht="15.75" x14ac:dyDescent="0.25">
      <c r="A44" s="1"/>
      <c r="B44" s="28" t="s">
        <v>38</v>
      </c>
      <c r="C44" s="30" t="s">
        <v>39</v>
      </c>
      <c r="D44" s="30"/>
      <c r="E44" s="30" t="s">
        <v>13</v>
      </c>
      <c r="F44" s="31">
        <f>F39</f>
        <v>8472</v>
      </c>
      <c r="G44" s="4"/>
      <c r="I44"/>
    </row>
    <row r="45" spans="1:9" ht="15.75" x14ac:dyDescent="0.25">
      <c r="A45" s="1"/>
      <c r="B45" s="28"/>
      <c r="C45" s="38"/>
      <c r="D45" s="38"/>
      <c r="E45" s="38"/>
      <c r="F45" s="39"/>
      <c r="G45" s="4"/>
      <c r="I45"/>
    </row>
    <row r="46" spans="1:9" ht="15.75" x14ac:dyDescent="0.25">
      <c r="G46" s="4"/>
      <c r="I46"/>
    </row>
    <row r="47" spans="1:9" ht="15.75" x14ac:dyDescent="0.25">
      <c r="A47" s="1"/>
      <c r="B47" s="183" t="s">
        <v>40</v>
      </c>
      <c r="C47" s="183"/>
      <c r="D47" s="183"/>
      <c r="E47" s="183"/>
      <c r="G47" s="4"/>
      <c r="I47"/>
    </row>
    <row r="48" spans="1:9" ht="15.75" x14ac:dyDescent="0.25">
      <c r="A48" s="1"/>
      <c r="B48" s="19" t="s">
        <v>41</v>
      </c>
      <c r="C48" s="36"/>
      <c r="D48" s="36"/>
      <c r="E48" s="36"/>
      <c r="F48" s="36"/>
      <c r="G48" s="4"/>
      <c r="I48"/>
    </row>
    <row r="49" spans="1:9" ht="15.75" x14ac:dyDescent="0.25">
      <c r="A49" s="1"/>
      <c r="B49" s="34" t="s">
        <v>42</v>
      </c>
      <c r="C49" s="30" t="s">
        <v>43</v>
      </c>
      <c r="D49" s="30" t="s">
        <v>13</v>
      </c>
      <c r="G49" s="4"/>
      <c r="I49"/>
    </row>
    <row r="50" spans="1:9" ht="15.75" x14ac:dyDescent="0.25">
      <c r="A50" s="1"/>
      <c r="B50" s="34" t="s">
        <v>14</v>
      </c>
      <c r="C50" s="35" t="s">
        <v>44</v>
      </c>
      <c r="D50" s="40">
        <f>SUM(F42*F50)</f>
        <v>192.6729</v>
      </c>
      <c r="E50" s="25" t="s">
        <v>45</v>
      </c>
      <c r="F50" s="26">
        <v>8.3299999999999999E-2</v>
      </c>
      <c r="G50" s="4"/>
      <c r="I50"/>
    </row>
    <row r="51" spans="1:9" ht="15.75" x14ac:dyDescent="0.25">
      <c r="A51" s="1"/>
      <c r="B51" s="34" t="s">
        <v>16</v>
      </c>
      <c r="C51" s="35" t="s">
        <v>46</v>
      </c>
      <c r="D51" s="40">
        <f>SUM(D50*F51+D50)</f>
        <v>256.89077757000001</v>
      </c>
      <c r="E51" s="25" t="s">
        <v>47</v>
      </c>
      <c r="F51" s="26">
        <v>0.33329999999999999</v>
      </c>
      <c r="G51" s="4"/>
      <c r="I51"/>
    </row>
    <row r="52" spans="1:9" ht="15.75" x14ac:dyDescent="0.25">
      <c r="A52" s="1"/>
      <c r="B52" s="41"/>
      <c r="C52" s="29"/>
      <c r="D52" s="29"/>
      <c r="E52" s="35" t="s">
        <v>28</v>
      </c>
      <c r="F52" s="31">
        <f>SUM(D50+D51)</f>
        <v>449.56367756999998</v>
      </c>
      <c r="G52" s="4"/>
      <c r="I52"/>
    </row>
    <row r="53" spans="1:9" ht="15.75" x14ac:dyDescent="0.25">
      <c r="A53" s="1"/>
      <c r="G53" s="4"/>
      <c r="I53"/>
    </row>
    <row r="54" spans="1:9" ht="15.75" x14ac:dyDescent="0.25">
      <c r="A54" s="1"/>
      <c r="B54" s="34" t="s">
        <v>48</v>
      </c>
      <c r="C54" s="30" t="s">
        <v>49</v>
      </c>
      <c r="D54" s="30" t="s">
        <v>13</v>
      </c>
      <c r="G54" s="4"/>
      <c r="I54"/>
    </row>
    <row r="55" spans="1:9" ht="15.75" x14ac:dyDescent="0.25">
      <c r="A55" s="1"/>
      <c r="B55" s="34" t="s">
        <v>14</v>
      </c>
      <c r="C55" s="35" t="s">
        <v>50</v>
      </c>
      <c r="D55" s="40">
        <f>SUM(F43*F55)</f>
        <v>233.78561500000001</v>
      </c>
      <c r="E55" s="25" t="s">
        <v>45</v>
      </c>
      <c r="F55" s="26">
        <v>8.3299999999999999E-2</v>
      </c>
      <c r="G55" s="4"/>
      <c r="I55"/>
    </row>
    <row r="56" spans="1:9" ht="15.75" x14ac:dyDescent="0.25">
      <c r="A56" s="1"/>
      <c r="B56" s="34" t="s">
        <v>16</v>
      </c>
      <c r="C56" s="35" t="s">
        <v>51</v>
      </c>
      <c r="D56" s="40">
        <f>SUM(D55*F56+D55)</f>
        <v>311.70636047950001</v>
      </c>
      <c r="E56" s="25" t="s">
        <v>47</v>
      </c>
      <c r="F56" s="26">
        <v>0.33329999999999999</v>
      </c>
      <c r="G56" s="4"/>
      <c r="I56"/>
    </row>
    <row r="57" spans="1:9" ht="15.75" x14ac:dyDescent="0.25">
      <c r="A57" s="1"/>
      <c r="B57" s="29"/>
      <c r="C57" s="29"/>
      <c r="D57" s="29"/>
      <c r="E57" s="30" t="s">
        <v>52</v>
      </c>
      <c r="F57" s="31">
        <f>SUM(D55+D56)</f>
        <v>545.49197547950007</v>
      </c>
      <c r="G57" s="4"/>
      <c r="I57"/>
    </row>
    <row r="58" spans="1:9" ht="15.75" x14ac:dyDescent="0.25">
      <c r="G58" s="4"/>
      <c r="I58"/>
    </row>
    <row r="59" spans="1:9" ht="15.75" x14ac:dyDescent="0.25">
      <c r="A59" s="1"/>
      <c r="B59" s="19" t="s">
        <v>53</v>
      </c>
      <c r="C59" s="36"/>
      <c r="D59" s="36"/>
      <c r="E59" s="36"/>
      <c r="F59" s="4"/>
      <c r="G59" s="4"/>
      <c r="I59"/>
    </row>
    <row r="60" spans="1:9" ht="15.75" x14ac:dyDescent="0.25">
      <c r="A60" s="1"/>
      <c r="B60" s="36"/>
      <c r="C60" s="19" t="s">
        <v>54</v>
      </c>
      <c r="D60" s="36"/>
      <c r="E60" s="36"/>
      <c r="F60" s="4"/>
      <c r="G60" s="4"/>
      <c r="I60"/>
    </row>
    <row r="61" spans="1:9" ht="15.75" x14ac:dyDescent="0.25">
      <c r="A61" s="1"/>
      <c r="B61" s="42" t="s">
        <v>55</v>
      </c>
      <c r="C61" s="43" t="s">
        <v>56</v>
      </c>
      <c r="D61" s="44" t="s">
        <v>57</v>
      </c>
      <c r="E61" s="43" t="s">
        <v>13</v>
      </c>
      <c r="F61" s="4"/>
      <c r="G61" s="4"/>
      <c r="I61"/>
    </row>
    <row r="62" spans="1:9" ht="15.75" x14ac:dyDescent="0.25">
      <c r="A62" s="1"/>
      <c r="B62" s="34" t="s">
        <v>14</v>
      </c>
      <c r="C62" s="35" t="s">
        <v>58</v>
      </c>
      <c r="D62" s="45">
        <v>0.2</v>
      </c>
      <c r="E62" s="40">
        <f>SUM(F26+F52)*D62</f>
        <v>552.51273551400004</v>
      </c>
      <c r="F62" s="4"/>
      <c r="G62" s="4"/>
      <c r="I62"/>
    </row>
    <row r="63" spans="1:9" ht="15.75" x14ac:dyDescent="0.25">
      <c r="A63" s="1"/>
      <c r="B63" s="34" t="s">
        <v>16</v>
      </c>
      <c r="C63" s="35" t="s">
        <v>59</v>
      </c>
      <c r="D63" s="45">
        <v>2.5000000000000001E-2</v>
      </c>
      <c r="E63" s="40">
        <f>SUM(F26+F52)*D63</f>
        <v>69.064091939250005</v>
      </c>
      <c r="F63" s="4"/>
      <c r="G63" s="4"/>
      <c r="I63"/>
    </row>
    <row r="64" spans="1:9" ht="15.75" x14ac:dyDescent="0.25">
      <c r="A64" s="1"/>
      <c r="B64" s="34" t="s">
        <v>18</v>
      </c>
      <c r="C64" s="35" t="s">
        <v>60</v>
      </c>
      <c r="D64" s="45">
        <v>0.03</v>
      </c>
      <c r="E64" s="40">
        <f>SUM(F26+F52)*D64</f>
        <v>82.876910327099992</v>
      </c>
      <c r="F64" s="4"/>
      <c r="G64" s="4"/>
      <c r="I64"/>
    </row>
    <row r="65" spans="1:9" ht="15.75" x14ac:dyDescent="0.25">
      <c r="A65" s="1"/>
      <c r="B65" s="34" t="s">
        <v>20</v>
      </c>
      <c r="C65" s="35" t="s">
        <v>61</v>
      </c>
      <c r="D65" s="45">
        <v>1.4999999999999999E-2</v>
      </c>
      <c r="E65" s="40">
        <f>SUM(F26+F52)*D65</f>
        <v>41.438455163549996</v>
      </c>
      <c r="F65" s="4"/>
      <c r="G65" s="4"/>
      <c r="I65"/>
    </row>
    <row r="66" spans="1:9" ht="15.75" x14ac:dyDescent="0.25">
      <c r="A66" s="1"/>
      <c r="B66" s="34" t="s">
        <v>22</v>
      </c>
      <c r="C66" s="35" t="s">
        <v>62</v>
      </c>
      <c r="D66" s="45">
        <v>0.01</v>
      </c>
      <c r="E66" s="40">
        <f>SUM(F26+F52)*D66</f>
        <v>27.625636775700002</v>
      </c>
      <c r="F66" s="4"/>
      <c r="G66" s="4"/>
      <c r="I66"/>
    </row>
    <row r="67" spans="1:9" ht="15.75" x14ac:dyDescent="0.25">
      <c r="A67" s="1"/>
      <c r="B67" s="34" t="s">
        <v>25</v>
      </c>
      <c r="C67" s="35" t="s">
        <v>63</v>
      </c>
      <c r="D67" s="45">
        <v>6.0000000000000001E-3</v>
      </c>
      <c r="E67" s="40">
        <f>SUM(F26+F52)*D67</f>
        <v>16.575382065420001</v>
      </c>
      <c r="F67" s="4"/>
      <c r="G67" s="4"/>
      <c r="I67"/>
    </row>
    <row r="68" spans="1:9" ht="15.75" x14ac:dyDescent="0.25">
      <c r="A68" s="1"/>
      <c r="B68" s="34" t="s">
        <v>64</v>
      </c>
      <c r="C68" s="35" t="s">
        <v>65</v>
      </c>
      <c r="D68" s="45">
        <v>2E-3</v>
      </c>
      <c r="E68" s="40">
        <f>SUM(F26+F52)*D68</f>
        <v>5.5251273551400004</v>
      </c>
      <c r="F68" s="4"/>
      <c r="G68" s="4"/>
      <c r="I68"/>
    </row>
    <row r="69" spans="1:9" ht="15.75" x14ac:dyDescent="0.25">
      <c r="A69" s="1"/>
      <c r="B69" s="34" t="s">
        <v>66</v>
      </c>
      <c r="C69" s="35" t="s">
        <v>67</v>
      </c>
      <c r="D69" s="45">
        <v>0.08</v>
      </c>
      <c r="E69" s="40">
        <f>SUM(F26+F52)*D69</f>
        <v>221.00509420560002</v>
      </c>
      <c r="F69" s="4"/>
      <c r="G69" s="4"/>
      <c r="I69"/>
    </row>
    <row r="70" spans="1:9" ht="15.75" x14ac:dyDescent="0.25">
      <c r="A70" s="1"/>
      <c r="B70" s="29"/>
      <c r="C70" s="46" t="s">
        <v>52</v>
      </c>
      <c r="D70" s="47">
        <f>SUM(D62:D69)</f>
        <v>0.36800000000000005</v>
      </c>
      <c r="E70" s="29"/>
      <c r="F70" s="31">
        <f>SUM(E62+E63+E64+E65+E66+E67+E68+E69)</f>
        <v>1016.6234333457601</v>
      </c>
      <c r="G70" s="4"/>
      <c r="I70"/>
    </row>
    <row r="71" spans="1:9" ht="15.75" x14ac:dyDescent="0.25">
      <c r="A71" s="1"/>
      <c r="B71" s="5"/>
      <c r="C71" s="5"/>
      <c r="D71" s="5"/>
      <c r="E71" s="5"/>
      <c r="F71" s="4"/>
      <c r="G71" s="4"/>
      <c r="I71"/>
    </row>
    <row r="72" spans="1:9" ht="15.75" x14ac:dyDescent="0.25">
      <c r="A72" s="1"/>
      <c r="B72" s="42" t="s">
        <v>68</v>
      </c>
      <c r="C72" s="43" t="s">
        <v>69</v>
      </c>
      <c r="D72" s="43" t="s">
        <v>57</v>
      </c>
      <c r="E72" s="43" t="s">
        <v>13</v>
      </c>
      <c r="F72" s="4"/>
      <c r="G72" s="4"/>
      <c r="I72"/>
    </row>
    <row r="73" spans="1:9" ht="15.75" x14ac:dyDescent="0.25">
      <c r="A73" s="1"/>
      <c r="B73" s="34" t="s">
        <v>14</v>
      </c>
      <c r="C73" s="35" t="s">
        <v>58</v>
      </c>
      <c r="D73" s="45">
        <v>0.2</v>
      </c>
      <c r="E73" s="40">
        <f>SUM(F35+F57)*D73</f>
        <v>670.40839509590012</v>
      </c>
      <c r="F73" s="4"/>
      <c r="G73" s="4"/>
      <c r="I73"/>
    </row>
    <row r="74" spans="1:9" ht="15.75" x14ac:dyDescent="0.25">
      <c r="A74" s="1"/>
      <c r="B74" s="34" t="s">
        <v>16</v>
      </c>
      <c r="C74" s="35" t="s">
        <v>59</v>
      </c>
      <c r="D74" s="45">
        <v>2.5000000000000001E-2</v>
      </c>
      <c r="E74" s="40">
        <f>SUM(F35+F57)*D74</f>
        <v>83.801049386987515</v>
      </c>
      <c r="F74" s="4"/>
      <c r="G74" s="4"/>
      <c r="I74"/>
    </row>
    <row r="75" spans="1:9" ht="15.75" x14ac:dyDescent="0.25">
      <c r="A75" s="1"/>
      <c r="B75" s="34" t="s">
        <v>18</v>
      </c>
      <c r="C75" s="35" t="s">
        <v>60</v>
      </c>
      <c r="D75" s="45">
        <v>0.03</v>
      </c>
      <c r="E75" s="40">
        <f>SUM(F35+F57)*D75</f>
        <v>100.561259264385</v>
      </c>
      <c r="F75" s="4"/>
      <c r="G75" s="4"/>
      <c r="I75"/>
    </row>
    <row r="76" spans="1:9" ht="15.75" x14ac:dyDescent="0.25">
      <c r="A76" s="1"/>
      <c r="B76" s="34" t="s">
        <v>20</v>
      </c>
      <c r="C76" s="35" t="s">
        <v>61</v>
      </c>
      <c r="D76" s="45">
        <v>1.4999999999999999E-2</v>
      </c>
      <c r="E76" s="40">
        <f>SUM(F35+F57)*D76</f>
        <v>50.2806296321925</v>
      </c>
      <c r="F76" s="4"/>
      <c r="G76" s="4"/>
      <c r="I76"/>
    </row>
    <row r="77" spans="1:9" ht="15.75" x14ac:dyDescent="0.25">
      <c r="A77" s="1"/>
      <c r="B77" s="34" t="s">
        <v>22</v>
      </c>
      <c r="C77" s="35" t="s">
        <v>62</v>
      </c>
      <c r="D77" s="45">
        <v>0.01</v>
      </c>
      <c r="E77" s="40">
        <f>SUM(F35+F57)*D77</f>
        <v>33.520419754795</v>
      </c>
      <c r="F77" s="4"/>
      <c r="G77" s="4"/>
      <c r="I77"/>
    </row>
    <row r="78" spans="1:9" ht="15.75" x14ac:dyDescent="0.25">
      <c r="A78" s="1"/>
      <c r="B78" s="34" t="s">
        <v>25</v>
      </c>
      <c r="C78" s="35" t="s">
        <v>63</v>
      </c>
      <c r="D78" s="45">
        <v>6.0000000000000001E-3</v>
      </c>
      <c r="E78" s="40">
        <f>SUM(F35+F57)*D78</f>
        <v>20.112251852877002</v>
      </c>
      <c r="F78" s="4"/>
      <c r="G78" s="4"/>
      <c r="I78"/>
    </row>
    <row r="79" spans="1:9" ht="15.75" x14ac:dyDescent="0.25">
      <c r="A79" s="1"/>
      <c r="B79" s="34" t="s">
        <v>64</v>
      </c>
      <c r="C79" s="35" t="s">
        <v>65</v>
      </c>
      <c r="D79" s="45">
        <v>2E-3</v>
      </c>
      <c r="E79" s="40">
        <f>SUM(F35+F57)*D79</f>
        <v>6.7040839509590002</v>
      </c>
      <c r="F79" s="4"/>
      <c r="G79" s="4"/>
      <c r="I79"/>
    </row>
    <row r="80" spans="1:9" ht="15.75" x14ac:dyDescent="0.25">
      <c r="A80" s="1"/>
      <c r="B80" s="34" t="s">
        <v>66</v>
      </c>
      <c r="C80" s="35" t="s">
        <v>67</v>
      </c>
      <c r="D80" s="45">
        <v>0.08</v>
      </c>
      <c r="E80" s="40">
        <f>SUM(F35+F57)*D80</f>
        <v>268.16335803836</v>
      </c>
      <c r="F80" s="4"/>
      <c r="G80" s="4"/>
      <c r="I80"/>
    </row>
    <row r="81" spans="1:9" ht="15.75" x14ac:dyDescent="0.25">
      <c r="A81" s="1"/>
      <c r="B81" s="29"/>
      <c r="C81" s="46" t="s">
        <v>52</v>
      </c>
      <c r="D81" s="47">
        <f>SUM(D73:D80)</f>
        <v>0.36800000000000005</v>
      </c>
      <c r="E81" s="38"/>
      <c r="F81" s="31">
        <f>SUM(E73+E74+E75+E76+E77+E78+E79+E80)</f>
        <v>1233.551446976456</v>
      </c>
      <c r="G81" s="4"/>
      <c r="I81"/>
    </row>
    <row r="82" spans="1:9" ht="15.75" x14ac:dyDescent="0.25">
      <c r="A82" s="1"/>
      <c r="G82" s="4"/>
      <c r="I82"/>
    </row>
    <row r="83" spans="1:9" ht="15.75" x14ac:dyDescent="0.25">
      <c r="A83" s="1"/>
      <c r="B83" s="19" t="s">
        <v>70</v>
      </c>
      <c r="C83" s="19"/>
      <c r="D83" s="19"/>
      <c r="G83" s="4"/>
      <c r="I83"/>
    </row>
    <row r="84" spans="1:9" ht="15.75" x14ac:dyDescent="0.25">
      <c r="A84" s="1"/>
      <c r="B84" s="19" t="s">
        <v>250</v>
      </c>
      <c r="C84" s="36"/>
      <c r="D84" s="36"/>
      <c r="G84" s="4"/>
      <c r="I84"/>
    </row>
    <row r="85" spans="1:9" ht="15.75" x14ac:dyDescent="0.25">
      <c r="A85" s="1"/>
      <c r="B85" s="34" t="s">
        <v>14</v>
      </c>
      <c r="C85" s="48" t="s">
        <v>71</v>
      </c>
      <c r="D85" s="49">
        <v>700</v>
      </c>
      <c r="G85" s="4"/>
      <c r="I85"/>
    </row>
    <row r="86" spans="1:9" ht="15.75" x14ac:dyDescent="0.25">
      <c r="A86" s="2"/>
      <c r="B86" s="34" t="s">
        <v>16</v>
      </c>
      <c r="C86" s="48" t="s">
        <v>72</v>
      </c>
      <c r="D86" s="49">
        <v>81</v>
      </c>
      <c r="G86" s="4"/>
      <c r="I86"/>
    </row>
    <row r="87" spans="1:9" ht="15.75" x14ac:dyDescent="0.25">
      <c r="B87" s="34" t="s">
        <v>18</v>
      </c>
      <c r="C87" s="51" t="s">
        <v>73</v>
      </c>
      <c r="D87" s="49">
        <v>26</v>
      </c>
      <c r="F87" t="s">
        <v>74</v>
      </c>
      <c r="G87" s="4"/>
      <c r="I87"/>
    </row>
    <row r="88" spans="1:9" ht="15.75" x14ac:dyDescent="0.25">
      <c r="A88" s="2"/>
      <c r="B88" s="50" t="s">
        <v>20</v>
      </c>
      <c r="C88" s="171" t="s">
        <v>75</v>
      </c>
      <c r="D88" s="49">
        <v>26</v>
      </c>
      <c r="G88" s="4"/>
      <c r="I88"/>
    </row>
    <row r="89" spans="1:9" ht="15.75" x14ac:dyDescent="0.25">
      <c r="A89" s="2"/>
      <c r="B89" s="170" t="s">
        <v>22</v>
      </c>
      <c r="C89" s="173" t="s">
        <v>76</v>
      </c>
      <c r="D89" s="169">
        <f>SUM(D20*3.5%)</f>
        <v>61.215000000000003</v>
      </c>
      <c r="G89" s="4"/>
      <c r="I89"/>
    </row>
    <row r="90" spans="1:9" ht="15.75" x14ac:dyDescent="0.25">
      <c r="A90" s="2"/>
      <c r="B90" s="52" t="s">
        <v>25</v>
      </c>
      <c r="C90" s="173" t="s">
        <v>283</v>
      </c>
      <c r="D90" s="169">
        <v>160</v>
      </c>
      <c r="G90" s="4"/>
      <c r="I90"/>
    </row>
    <row r="91" spans="1:9" ht="15.75" x14ac:dyDescent="0.25">
      <c r="A91" s="2"/>
      <c r="B91" s="52" t="s">
        <v>64</v>
      </c>
      <c r="C91" s="173" t="s">
        <v>284</v>
      </c>
      <c r="D91" s="169">
        <f>3282/12</f>
        <v>273.5</v>
      </c>
      <c r="G91" s="4"/>
      <c r="I91"/>
    </row>
    <row r="92" spans="1:9" ht="15.75" x14ac:dyDescent="0.25">
      <c r="A92" s="3"/>
      <c r="B92" s="172"/>
      <c r="C92" s="172"/>
      <c r="D92" s="29"/>
      <c r="E92" s="53" t="s">
        <v>52</v>
      </c>
      <c r="F92" s="54">
        <f>TRUNC(SUM(D85:D91:D85:D90),2)</f>
        <v>1327.71</v>
      </c>
      <c r="G92" s="4"/>
      <c r="I92"/>
    </row>
    <row r="93" spans="1:9" ht="15.75" x14ac:dyDescent="0.25">
      <c r="A93" s="2"/>
      <c r="B93" s="6"/>
      <c r="C93" s="6"/>
      <c r="D93" s="6"/>
      <c r="G93" s="4"/>
      <c r="I93"/>
    </row>
    <row r="94" spans="1:9" ht="15.75" x14ac:dyDescent="0.25">
      <c r="A94" s="2"/>
      <c r="B94" s="42" t="s">
        <v>77</v>
      </c>
      <c r="C94" s="43" t="s">
        <v>78</v>
      </c>
      <c r="D94" s="43" t="s">
        <v>13</v>
      </c>
      <c r="G94" s="4"/>
      <c r="I94"/>
    </row>
    <row r="95" spans="1:9" ht="15.75" x14ac:dyDescent="0.25">
      <c r="A95" s="2"/>
      <c r="B95" s="34" t="s">
        <v>14</v>
      </c>
      <c r="C95" s="48" t="s">
        <v>72</v>
      </c>
      <c r="D95" s="49">
        <v>62.5</v>
      </c>
      <c r="E95" s="4"/>
      <c r="F95" s="4"/>
      <c r="G95" s="4"/>
      <c r="I95"/>
    </row>
    <row r="96" spans="1:9" ht="15.75" x14ac:dyDescent="0.25">
      <c r="A96" s="1"/>
      <c r="B96" s="34" t="s">
        <v>16</v>
      </c>
      <c r="C96" s="51" t="s">
        <v>73</v>
      </c>
      <c r="D96" s="49">
        <v>20.5</v>
      </c>
      <c r="E96" s="4"/>
      <c r="F96" s="4"/>
      <c r="G96" s="4"/>
      <c r="I96"/>
    </row>
    <row r="97" spans="1:9" ht="15.75" x14ac:dyDescent="0.25">
      <c r="A97" s="3"/>
      <c r="B97" s="34" t="s">
        <v>18</v>
      </c>
      <c r="C97" s="51" t="s">
        <v>75</v>
      </c>
      <c r="D97" s="49">
        <f>D333</f>
        <v>26</v>
      </c>
      <c r="E97" s="4"/>
      <c r="F97" s="4"/>
      <c r="G97" s="4"/>
      <c r="I97"/>
    </row>
    <row r="98" spans="1:9" ht="15.75" x14ac:dyDescent="0.25">
      <c r="A98" s="1"/>
      <c r="B98" s="34" t="s">
        <v>20</v>
      </c>
      <c r="C98" s="48" t="s">
        <v>76</v>
      </c>
      <c r="D98" s="49">
        <f>TRUNC(SUM(D29*3.5%))</f>
        <v>78</v>
      </c>
      <c r="E98" s="4"/>
      <c r="F98" s="4"/>
      <c r="G98" s="4"/>
      <c r="I98"/>
    </row>
    <row r="99" spans="1:9" ht="15.75" x14ac:dyDescent="0.25">
      <c r="A99" s="1"/>
      <c r="B99" s="34" t="s">
        <v>22</v>
      </c>
      <c r="C99" s="48" t="s">
        <v>285</v>
      </c>
      <c r="D99" s="49">
        <f>D29/12</f>
        <v>186.8125</v>
      </c>
      <c r="E99" s="4"/>
      <c r="F99" s="4"/>
      <c r="G99" s="4"/>
      <c r="I99"/>
    </row>
    <row r="100" spans="1:9" ht="15.75" x14ac:dyDescent="0.25">
      <c r="A100" s="1"/>
      <c r="B100" s="34" t="s">
        <v>25</v>
      </c>
      <c r="C100" s="48" t="s">
        <v>286</v>
      </c>
      <c r="D100" s="49">
        <f>450/12</f>
        <v>37.5</v>
      </c>
      <c r="E100" s="4"/>
      <c r="F100" s="4"/>
      <c r="G100" s="4"/>
      <c r="I100"/>
    </row>
    <row r="101" spans="1:9" ht="15.75" x14ac:dyDescent="0.25">
      <c r="A101" s="1"/>
      <c r="B101" s="34" t="s">
        <v>64</v>
      </c>
      <c r="C101" s="48" t="s">
        <v>287</v>
      </c>
      <c r="D101" s="49">
        <f>604/12</f>
        <v>50.333333333333336</v>
      </c>
      <c r="E101" s="4"/>
      <c r="F101" s="4"/>
      <c r="G101" s="4"/>
      <c r="I101"/>
    </row>
    <row r="102" spans="1:9" ht="15.75" x14ac:dyDescent="0.25">
      <c r="A102" s="1"/>
      <c r="B102" s="35"/>
      <c r="C102" s="35"/>
      <c r="D102" s="35"/>
      <c r="E102" s="53" t="s">
        <v>52</v>
      </c>
      <c r="F102" s="31">
        <f>SUM(D95:D101)</f>
        <v>461.64583333333331</v>
      </c>
      <c r="G102" s="4"/>
      <c r="I102"/>
    </row>
    <row r="103" spans="1:9" ht="15.75" x14ac:dyDescent="0.25">
      <c r="A103" s="1"/>
      <c r="B103" s="56"/>
      <c r="C103" s="56"/>
      <c r="D103" s="56"/>
      <c r="E103" s="4"/>
      <c r="F103" s="4"/>
      <c r="G103" s="4"/>
      <c r="I103"/>
    </row>
    <row r="104" spans="1:9" ht="15.75" x14ac:dyDescent="0.25">
      <c r="A104" s="1"/>
      <c r="B104" s="42">
        <v>3</v>
      </c>
      <c r="C104" s="43" t="s">
        <v>79</v>
      </c>
      <c r="D104" s="43" t="s">
        <v>13</v>
      </c>
      <c r="E104" s="4"/>
      <c r="F104" s="4"/>
      <c r="G104" s="4"/>
      <c r="I104"/>
    </row>
    <row r="105" spans="1:9" ht="15.75" x14ac:dyDescent="0.25">
      <c r="A105" s="1"/>
      <c r="B105" s="34" t="s">
        <v>80</v>
      </c>
      <c r="C105" s="35" t="s">
        <v>81</v>
      </c>
      <c r="D105" s="40">
        <f>F52</f>
        <v>449.56367756999998</v>
      </c>
      <c r="E105" s="4"/>
      <c r="F105" s="4"/>
      <c r="G105" s="4"/>
      <c r="I105"/>
    </row>
    <row r="106" spans="1:9" ht="15.75" x14ac:dyDescent="0.25">
      <c r="A106" s="1"/>
      <c r="B106" s="34" t="s">
        <v>82</v>
      </c>
      <c r="C106" s="35" t="s">
        <v>83</v>
      </c>
      <c r="D106" s="40">
        <f>F70</f>
        <v>1016.6234333457601</v>
      </c>
      <c r="E106" s="4"/>
      <c r="F106" s="4"/>
      <c r="G106" s="4"/>
      <c r="I106"/>
    </row>
    <row r="107" spans="1:9" ht="15.75" x14ac:dyDescent="0.25">
      <c r="A107" s="1"/>
      <c r="B107" s="34" t="s">
        <v>84</v>
      </c>
      <c r="C107" s="35" t="s">
        <v>85</v>
      </c>
      <c r="D107" s="40">
        <f>F92</f>
        <v>1327.71</v>
      </c>
      <c r="E107" s="4"/>
      <c r="F107" s="4"/>
      <c r="G107" s="4"/>
      <c r="I107"/>
    </row>
    <row r="108" spans="1:9" ht="15.75" x14ac:dyDescent="0.25">
      <c r="A108" s="1"/>
      <c r="B108" s="35"/>
      <c r="C108" s="35"/>
      <c r="D108" s="35"/>
      <c r="E108" s="30" t="s">
        <v>52</v>
      </c>
      <c r="F108" s="31">
        <f>SUM(D105+D106+D107)</f>
        <v>2793.8971109157601</v>
      </c>
      <c r="G108" s="4"/>
      <c r="I108"/>
    </row>
    <row r="109" spans="1:9" ht="15.75" x14ac:dyDescent="0.25">
      <c r="A109" s="1"/>
      <c r="B109" s="33"/>
      <c r="C109" s="33"/>
      <c r="D109" s="33"/>
      <c r="E109" s="4"/>
      <c r="F109" s="4"/>
      <c r="G109" s="4"/>
      <c r="I109"/>
    </row>
    <row r="110" spans="1:9" ht="15.75" x14ac:dyDescent="0.25">
      <c r="A110" s="1"/>
      <c r="B110" s="42">
        <v>3</v>
      </c>
      <c r="C110" s="43" t="s">
        <v>86</v>
      </c>
      <c r="D110" s="43" t="s">
        <v>13</v>
      </c>
      <c r="E110" s="4"/>
      <c r="F110" s="4"/>
      <c r="G110" s="4"/>
      <c r="I110"/>
    </row>
    <row r="111" spans="1:9" ht="15.75" x14ac:dyDescent="0.25">
      <c r="A111" s="1"/>
      <c r="B111" s="34" t="s">
        <v>11</v>
      </c>
      <c r="C111" s="35" t="s">
        <v>81</v>
      </c>
      <c r="D111" s="40">
        <f>F57</f>
        <v>545.49197547950007</v>
      </c>
      <c r="E111" s="4"/>
      <c r="F111" s="4"/>
      <c r="G111" s="4"/>
      <c r="I111"/>
    </row>
    <row r="112" spans="1:9" ht="15.75" x14ac:dyDescent="0.25">
      <c r="A112" s="1"/>
      <c r="B112" s="34" t="s">
        <v>29</v>
      </c>
      <c r="C112" s="35" t="s">
        <v>83</v>
      </c>
      <c r="D112" s="40">
        <f>F81</f>
        <v>1233.551446976456</v>
      </c>
      <c r="E112" s="4"/>
      <c r="F112" s="4"/>
      <c r="G112" s="4"/>
      <c r="I112"/>
    </row>
    <row r="113" spans="1:9" ht="15.75" x14ac:dyDescent="0.25">
      <c r="A113" s="1"/>
      <c r="B113" s="34" t="s">
        <v>34</v>
      </c>
      <c r="C113" s="35" t="s">
        <v>85</v>
      </c>
      <c r="D113" s="40">
        <f>F102</f>
        <v>461.64583333333331</v>
      </c>
      <c r="E113" s="4"/>
      <c r="F113" s="4"/>
      <c r="G113" s="4"/>
      <c r="I113"/>
    </row>
    <row r="114" spans="1:9" ht="15.75" x14ac:dyDescent="0.25">
      <c r="A114" s="1"/>
      <c r="B114" s="34"/>
      <c r="C114" s="35"/>
      <c r="D114" s="35"/>
      <c r="E114" s="30" t="s">
        <v>52</v>
      </c>
      <c r="F114" s="31">
        <f>SUM(D111+D112+D113)</f>
        <v>2240.6892557892893</v>
      </c>
      <c r="G114" s="4"/>
      <c r="I114"/>
    </row>
    <row r="115" spans="1:9" ht="15.75" x14ac:dyDescent="0.25">
      <c r="A115" s="1"/>
      <c r="B115" s="57"/>
      <c r="C115" s="58"/>
      <c r="D115" s="58"/>
      <c r="E115" s="59"/>
      <c r="F115" s="60"/>
      <c r="G115" s="4"/>
      <c r="I115"/>
    </row>
    <row r="116" spans="1:9" ht="15.75" x14ac:dyDescent="0.25">
      <c r="A116" s="1"/>
      <c r="B116" s="184" t="s">
        <v>87</v>
      </c>
      <c r="C116" s="184"/>
      <c r="D116" s="184"/>
      <c r="E116" s="184"/>
      <c r="G116" s="4"/>
      <c r="I116"/>
    </row>
    <row r="117" spans="1:9" ht="15.75" x14ac:dyDescent="0.25">
      <c r="A117" s="1"/>
      <c r="B117" s="42" t="s">
        <v>88</v>
      </c>
      <c r="C117" s="42" t="s">
        <v>89</v>
      </c>
      <c r="D117" s="62"/>
      <c r="E117" s="63" t="s">
        <v>57</v>
      </c>
      <c r="F117" s="43" t="s">
        <v>13</v>
      </c>
      <c r="G117" s="4"/>
      <c r="I117"/>
    </row>
    <row r="118" spans="1:9" ht="15.75" x14ac:dyDescent="0.25">
      <c r="A118" s="1"/>
      <c r="B118" s="52" t="s">
        <v>14</v>
      </c>
      <c r="C118" s="64" t="s">
        <v>90</v>
      </c>
      <c r="D118" s="64"/>
      <c r="E118" s="65">
        <v>4.1999999999999997E-3</v>
      </c>
      <c r="F118" s="66">
        <f>SUM(F26*E118)</f>
        <v>9.714599999999999</v>
      </c>
      <c r="G118" s="4"/>
      <c r="I118"/>
    </row>
    <row r="119" spans="1:9" ht="15.75" x14ac:dyDescent="0.25">
      <c r="A119" s="1"/>
      <c r="B119" s="52" t="s">
        <v>16</v>
      </c>
      <c r="C119" s="64" t="s">
        <v>91</v>
      </c>
      <c r="D119" s="64"/>
      <c r="E119" s="65">
        <v>2.9999999999999997E-4</v>
      </c>
      <c r="F119" s="66">
        <f>SUM(F26*E119)</f>
        <v>0.69389999999999996</v>
      </c>
      <c r="G119" s="4"/>
      <c r="I119"/>
    </row>
    <row r="120" spans="1:9" ht="15.75" x14ac:dyDescent="0.25">
      <c r="A120" s="1"/>
      <c r="B120" s="52" t="s">
        <v>18</v>
      </c>
      <c r="C120" s="64" t="s">
        <v>92</v>
      </c>
      <c r="D120" s="64"/>
      <c r="E120" s="67">
        <v>9.9999999999999995E-7</v>
      </c>
      <c r="F120" s="68">
        <f>SUM(F26*E120)</f>
        <v>2.313E-3</v>
      </c>
      <c r="G120" s="4"/>
      <c r="I120"/>
    </row>
    <row r="121" spans="1:9" ht="15.75" x14ac:dyDescent="0.25">
      <c r="A121" s="1"/>
      <c r="B121" s="52" t="s">
        <v>20</v>
      </c>
      <c r="C121" s="64" t="s">
        <v>93</v>
      </c>
      <c r="D121" s="64"/>
      <c r="E121" s="65">
        <v>1.9400000000000001E-2</v>
      </c>
      <c r="F121" s="66">
        <f>SUM(F26*E121)</f>
        <v>44.872199999999999</v>
      </c>
      <c r="G121" s="4"/>
      <c r="I121"/>
    </row>
    <row r="122" spans="1:9" ht="15.75" x14ac:dyDescent="0.25">
      <c r="A122" s="1"/>
      <c r="B122" s="52" t="s">
        <v>22</v>
      </c>
      <c r="C122" s="64" t="s">
        <v>94</v>
      </c>
      <c r="D122" s="64"/>
      <c r="E122" s="65">
        <v>7.1000000000000004E-3</v>
      </c>
      <c r="F122" s="66">
        <f>SUM(F26*E122)</f>
        <v>16.4223</v>
      </c>
      <c r="G122" s="4"/>
      <c r="I122"/>
    </row>
    <row r="123" spans="1:9" ht="15.75" x14ac:dyDescent="0.25">
      <c r="A123" s="1"/>
      <c r="B123" s="52" t="s">
        <v>25</v>
      </c>
      <c r="C123" s="64" t="s">
        <v>95</v>
      </c>
      <c r="D123" s="64"/>
      <c r="E123" s="65">
        <v>1E-4</v>
      </c>
      <c r="F123" s="66">
        <f>SUM(F26*E123)</f>
        <v>0.23130000000000001</v>
      </c>
      <c r="G123" s="4"/>
      <c r="I123"/>
    </row>
    <row r="124" spans="1:9" ht="15.75" x14ac:dyDescent="0.25">
      <c r="A124" s="1"/>
      <c r="B124" s="52" t="s">
        <v>64</v>
      </c>
      <c r="C124" s="69" t="s">
        <v>96</v>
      </c>
      <c r="D124" s="64"/>
      <c r="E124" s="65">
        <v>4.36E-2</v>
      </c>
      <c r="F124" s="66">
        <f>SUM(F26*E124)</f>
        <v>100.8468</v>
      </c>
      <c r="G124" s="4"/>
      <c r="I124"/>
    </row>
    <row r="125" spans="1:9" ht="15.75" x14ac:dyDescent="0.25">
      <c r="A125" s="1"/>
      <c r="B125" s="64"/>
      <c r="C125" s="64"/>
      <c r="D125" s="64"/>
      <c r="E125" s="70" t="s">
        <v>52</v>
      </c>
      <c r="F125" s="71">
        <f>SUM(F118+F119+F120+F121+F122+F123+F124)</f>
        <v>172.783413</v>
      </c>
      <c r="G125" s="4"/>
      <c r="I125"/>
    </row>
    <row r="126" spans="1:9" ht="15.75" x14ac:dyDescent="0.25">
      <c r="A126" s="1"/>
      <c r="G126" s="4"/>
      <c r="I126"/>
    </row>
    <row r="127" spans="1:9" ht="15.75" x14ac:dyDescent="0.25">
      <c r="A127" s="1"/>
      <c r="B127" s="42" t="s">
        <v>97</v>
      </c>
      <c r="C127" s="42" t="s">
        <v>98</v>
      </c>
      <c r="D127" s="62"/>
      <c r="E127" s="63" t="s">
        <v>57</v>
      </c>
      <c r="F127" s="43" t="s">
        <v>13</v>
      </c>
      <c r="G127" s="4"/>
      <c r="I127"/>
    </row>
    <row r="128" spans="1:9" ht="15.75" x14ac:dyDescent="0.25">
      <c r="A128" s="1"/>
      <c r="B128" s="52" t="s">
        <v>14</v>
      </c>
      <c r="C128" s="64" t="s">
        <v>90</v>
      </c>
      <c r="D128" s="64"/>
      <c r="E128" s="65">
        <v>4.1999999999999997E-3</v>
      </c>
      <c r="F128" s="66">
        <f>SUM(F35*E128)</f>
        <v>11.787509999999999</v>
      </c>
      <c r="G128" s="4"/>
      <c r="I128"/>
    </row>
    <row r="129" spans="1:9" ht="15.75" x14ac:dyDescent="0.25">
      <c r="A129" s="1"/>
      <c r="B129" s="52" t="s">
        <v>16</v>
      </c>
      <c r="C129" s="64" t="s">
        <v>91</v>
      </c>
      <c r="D129" s="64"/>
      <c r="E129" s="65">
        <v>2.9999999999999997E-4</v>
      </c>
      <c r="F129" s="66">
        <f>SUM(F35*E129)</f>
        <v>0.84196499999999996</v>
      </c>
      <c r="G129" s="4"/>
      <c r="I129"/>
    </row>
    <row r="130" spans="1:9" ht="15.75" x14ac:dyDescent="0.25">
      <c r="A130" s="1"/>
      <c r="B130" s="52" t="s">
        <v>18</v>
      </c>
      <c r="C130" s="64" t="s">
        <v>92</v>
      </c>
      <c r="D130" s="64"/>
      <c r="E130" s="67">
        <v>9.9999999999999995E-7</v>
      </c>
      <c r="F130" s="68">
        <f>SUM(F35*E130)</f>
        <v>2.8065500000000001E-3</v>
      </c>
      <c r="G130" s="4"/>
      <c r="I130"/>
    </row>
    <row r="131" spans="1:9" ht="15.75" x14ac:dyDescent="0.25">
      <c r="A131" s="1"/>
      <c r="B131" s="52" t="s">
        <v>20</v>
      </c>
      <c r="C131" s="64" t="s">
        <v>93</v>
      </c>
      <c r="D131" s="64"/>
      <c r="E131" s="65">
        <v>1.9400000000000001E-2</v>
      </c>
      <c r="F131" s="66">
        <f>SUM(F35*E131)</f>
        <v>54.447070000000004</v>
      </c>
      <c r="G131" s="4"/>
      <c r="I131"/>
    </row>
    <row r="132" spans="1:9" ht="15.75" x14ac:dyDescent="0.25">
      <c r="A132" s="1"/>
      <c r="B132" s="52" t="s">
        <v>22</v>
      </c>
      <c r="C132" s="64" t="s">
        <v>94</v>
      </c>
      <c r="D132" s="64"/>
      <c r="E132" s="65">
        <v>7.1000000000000004E-3</v>
      </c>
      <c r="F132" s="66">
        <f>SUM(F35*E132)</f>
        <v>19.926505000000002</v>
      </c>
      <c r="G132" s="4"/>
      <c r="I132"/>
    </row>
    <row r="133" spans="1:9" ht="15.75" x14ac:dyDescent="0.25">
      <c r="A133" s="1"/>
      <c r="B133" s="52" t="s">
        <v>25</v>
      </c>
      <c r="C133" s="64" t="s">
        <v>95</v>
      </c>
      <c r="D133" s="64"/>
      <c r="E133" s="65">
        <v>1E-4</v>
      </c>
      <c r="F133" s="66">
        <f>SUM(F35*E133)</f>
        <v>0.28065500000000004</v>
      </c>
      <c r="G133" s="4"/>
      <c r="I133"/>
    </row>
    <row r="134" spans="1:9" ht="15.75" x14ac:dyDescent="0.25">
      <c r="A134" s="1"/>
      <c r="B134" s="52" t="s">
        <v>64</v>
      </c>
      <c r="C134" s="69" t="s">
        <v>96</v>
      </c>
      <c r="D134" s="64"/>
      <c r="E134" s="65">
        <v>4.36E-2</v>
      </c>
      <c r="F134" s="66">
        <f>SUM(F35*E134)</f>
        <v>122.36558000000001</v>
      </c>
      <c r="G134" s="4"/>
      <c r="I134"/>
    </row>
    <row r="135" spans="1:9" ht="15.75" x14ac:dyDescent="0.25">
      <c r="A135" s="1"/>
      <c r="B135" s="64"/>
      <c r="C135" s="64"/>
      <c r="D135" s="64"/>
      <c r="E135" s="70" t="s">
        <v>52</v>
      </c>
      <c r="F135" s="71">
        <f>SUM(F128+F129+F130+F131+F132+F133+F134)</f>
        <v>209.65209155000002</v>
      </c>
      <c r="G135" s="4"/>
      <c r="I135"/>
    </row>
    <row r="136" spans="1:9" ht="15.75" x14ac:dyDescent="0.25">
      <c r="A136" s="1"/>
      <c r="B136" s="33"/>
      <c r="C136" s="33"/>
      <c r="D136" s="33"/>
      <c r="E136" s="33"/>
      <c r="G136" s="4"/>
      <c r="I136"/>
    </row>
    <row r="137" spans="1:9" ht="15.75" x14ac:dyDescent="0.25">
      <c r="A137" s="1"/>
      <c r="B137" s="42"/>
      <c r="C137" s="43" t="s">
        <v>99</v>
      </c>
      <c r="D137" s="43"/>
      <c r="E137" s="43"/>
      <c r="G137" s="4"/>
      <c r="I137"/>
    </row>
    <row r="138" spans="1:9" ht="15.75" x14ac:dyDescent="0.25">
      <c r="A138" s="1"/>
      <c r="B138" s="52" t="s">
        <v>42</v>
      </c>
      <c r="C138" s="52" t="s">
        <v>89</v>
      </c>
      <c r="D138" s="70" t="s">
        <v>13</v>
      </c>
      <c r="E138" s="71">
        <f>F125</f>
        <v>172.783413</v>
      </c>
      <c r="G138" s="4"/>
      <c r="I138"/>
    </row>
    <row r="139" spans="1:9" ht="15.75" x14ac:dyDescent="0.25">
      <c r="A139" s="1"/>
      <c r="B139" s="52" t="s">
        <v>48</v>
      </c>
      <c r="C139" s="52" t="s">
        <v>98</v>
      </c>
      <c r="D139" s="70" t="s">
        <v>13</v>
      </c>
      <c r="E139" s="71">
        <f>F135</f>
        <v>209.65209155000002</v>
      </c>
      <c r="G139" s="4"/>
      <c r="I139"/>
    </row>
    <row r="140" spans="1:9" ht="15.75" x14ac:dyDescent="0.25">
      <c r="A140" s="1"/>
      <c r="B140" s="64"/>
      <c r="C140" s="64"/>
      <c r="D140" s="64"/>
      <c r="E140" s="70" t="s">
        <v>52</v>
      </c>
      <c r="F140" s="71">
        <f>SUM(E138+E139)</f>
        <v>382.43550455000002</v>
      </c>
      <c r="G140" s="4"/>
      <c r="I140"/>
    </row>
    <row r="141" spans="1:9" ht="15.75" x14ac:dyDescent="0.25">
      <c r="A141" s="1"/>
      <c r="G141" s="4"/>
      <c r="I141"/>
    </row>
    <row r="142" spans="1:9" ht="15.75" x14ac:dyDescent="0.25">
      <c r="A142" s="1"/>
      <c r="B142" s="185" t="s">
        <v>100</v>
      </c>
      <c r="C142" s="185"/>
      <c r="D142" s="185"/>
      <c r="E142" s="185"/>
      <c r="G142" s="4"/>
      <c r="I142"/>
    </row>
    <row r="143" spans="1:9" ht="15.75" x14ac:dyDescent="0.25">
      <c r="A143" s="1"/>
      <c r="B143" s="43" t="s">
        <v>101</v>
      </c>
      <c r="C143" s="62"/>
      <c r="D143" s="62"/>
      <c r="E143" s="62"/>
      <c r="F143" s="43"/>
      <c r="G143" s="4"/>
      <c r="I143"/>
    </row>
    <row r="144" spans="1:9" ht="15.75" x14ac:dyDescent="0.25">
      <c r="A144" s="1"/>
      <c r="B144" s="42" t="s">
        <v>102</v>
      </c>
      <c r="C144" s="43" t="s">
        <v>103</v>
      </c>
      <c r="D144" s="62"/>
      <c r="E144" s="63" t="s">
        <v>57</v>
      </c>
      <c r="F144" s="43" t="s">
        <v>13</v>
      </c>
      <c r="G144" s="4"/>
      <c r="I144"/>
    </row>
    <row r="145" spans="1:9" ht="15.75" x14ac:dyDescent="0.25">
      <c r="A145" s="1"/>
      <c r="B145" s="52" t="s">
        <v>14</v>
      </c>
      <c r="C145" s="69" t="s">
        <v>104</v>
      </c>
      <c r="D145" s="64"/>
      <c r="E145" s="72">
        <v>9.0899999999999995E-2</v>
      </c>
      <c r="F145" s="66">
        <f>SUM(F26*E145)</f>
        <v>210.2517</v>
      </c>
      <c r="G145" s="4"/>
      <c r="I145"/>
    </row>
    <row r="146" spans="1:9" ht="15.75" x14ac:dyDescent="0.25">
      <c r="A146" s="1"/>
      <c r="B146" s="52" t="s">
        <v>16</v>
      </c>
      <c r="C146" s="69" t="s">
        <v>105</v>
      </c>
      <c r="D146" s="64"/>
      <c r="E146" s="72">
        <v>1.66E-2</v>
      </c>
      <c r="F146" s="66">
        <f>SUM(F26*E146)</f>
        <v>38.395800000000001</v>
      </c>
      <c r="G146" s="4"/>
      <c r="I146"/>
    </row>
    <row r="147" spans="1:9" ht="15.75" x14ac:dyDescent="0.25">
      <c r="A147" s="1"/>
      <c r="B147" s="52" t="s">
        <v>18</v>
      </c>
      <c r="C147" s="69" t="s">
        <v>106</v>
      </c>
      <c r="D147" s="64"/>
      <c r="E147" s="72">
        <v>2.0000000000000001E-4</v>
      </c>
      <c r="F147" s="66">
        <f>SUM(F26*E147)</f>
        <v>0.46260000000000001</v>
      </c>
      <c r="G147" s="4"/>
      <c r="I147"/>
    </row>
    <row r="148" spans="1:9" ht="15.75" x14ac:dyDescent="0.25">
      <c r="A148" s="1"/>
      <c r="B148" s="52" t="s">
        <v>20</v>
      </c>
      <c r="C148" s="69" t="s">
        <v>107</v>
      </c>
      <c r="D148" s="64"/>
      <c r="E148" s="73">
        <v>8.2000000000000007E-3</v>
      </c>
      <c r="F148" s="66">
        <f>SUM(F26*E148)</f>
        <v>18.966600000000003</v>
      </c>
      <c r="G148" s="4"/>
      <c r="I148"/>
    </row>
    <row r="149" spans="1:9" ht="15.75" x14ac:dyDescent="0.25">
      <c r="A149" s="1"/>
      <c r="B149" s="52" t="s">
        <v>22</v>
      </c>
      <c r="C149" s="69" t="s">
        <v>108</v>
      </c>
      <c r="D149" s="64"/>
      <c r="E149" s="72">
        <v>2.9999999999999997E-4</v>
      </c>
      <c r="F149" s="66">
        <f>SUM(F26*E149)</f>
        <v>0.69389999999999996</v>
      </c>
      <c r="G149" s="4"/>
      <c r="I149"/>
    </row>
    <row r="150" spans="1:9" ht="15.75" x14ac:dyDescent="0.25">
      <c r="A150" s="1"/>
      <c r="B150" s="52" t="s">
        <v>25</v>
      </c>
      <c r="C150" s="69" t="s">
        <v>109</v>
      </c>
      <c r="D150" s="64"/>
      <c r="E150" s="72"/>
      <c r="F150" s="66"/>
      <c r="G150" s="4"/>
      <c r="I150"/>
    </row>
    <row r="151" spans="1:9" ht="15.75" x14ac:dyDescent="0.25">
      <c r="A151" s="1"/>
      <c r="B151" s="52" t="s">
        <v>64</v>
      </c>
      <c r="C151" s="69" t="s">
        <v>110</v>
      </c>
      <c r="D151" s="64"/>
      <c r="E151" s="72">
        <v>4.2700000000000002E-2</v>
      </c>
      <c r="F151" s="66">
        <f>SUM(F26*E151)</f>
        <v>98.765100000000004</v>
      </c>
      <c r="G151" s="4"/>
      <c r="H151" s="6"/>
      <c r="I151" s="6"/>
    </row>
    <row r="152" spans="1:9" ht="15.75" x14ac:dyDescent="0.25">
      <c r="A152" s="1"/>
      <c r="B152" s="52"/>
      <c r="C152" s="69"/>
      <c r="D152" s="64"/>
      <c r="E152" s="72"/>
      <c r="F152" s="66"/>
      <c r="G152" s="4"/>
      <c r="H152" s="6"/>
      <c r="I152" s="6"/>
    </row>
    <row r="153" spans="1:9" ht="15.75" x14ac:dyDescent="0.25">
      <c r="A153" s="1"/>
      <c r="B153" s="64"/>
      <c r="C153" s="64"/>
      <c r="D153" s="64"/>
      <c r="E153" s="74" t="s">
        <v>52</v>
      </c>
      <c r="F153" s="71">
        <f>SUM(F145:F151)</f>
        <v>367.53570000000002</v>
      </c>
      <c r="G153" s="4"/>
      <c r="H153" s="6"/>
      <c r="I153" s="6"/>
    </row>
    <row r="154" spans="1:9" ht="15.75" x14ac:dyDescent="0.25">
      <c r="A154" s="1"/>
      <c r="B154" s="33"/>
      <c r="C154" s="33"/>
      <c r="D154" s="33"/>
      <c r="E154" s="33"/>
      <c r="F154" s="32"/>
      <c r="G154" s="4"/>
      <c r="H154" s="6"/>
      <c r="I154" s="6"/>
    </row>
    <row r="155" spans="1:9" ht="15.75" x14ac:dyDescent="0.25">
      <c r="A155" s="1"/>
      <c r="B155" s="42" t="s">
        <v>111</v>
      </c>
      <c r="C155" s="43" t="s">
        <v>112</v>
      </c>
      <c r="D155" s="75"/>
      <c r="E155" s="75" t="s">
        <v>113</v>
      </c>
      <c r="F155" s="43" t="s">
        <v>13</v>
      </c>
      <c r="G155" s="4"/>
      <c r="H155" s="6"/>
      <c r="I155" s="6"/>
    </row>
    <row r="156" spans="1:9" ht="15.75" x14ac:dyDescent="0.25">
      <c r="A156" s="1"/>
      <c r="B156" s="52" t="s">
        <v>14</v>
      </c>
      <c r="C156" s="69" t="s">
        <v>104</v>
      </c>
      <c r="D156" s="72"/>
      <c r="E156" s="72">
        <v>9.0899999999999995E-2</v>
      </c>
      <c r="F156" s="66">
        <f>SUM(F35*E145)</f>
        <v>255.11539500000001</v>
      </c>
      <c r="G156" s="4"/>
      <c r="H156" s="6"/>
      <c r="I156" s="6"/>
    </row>
    <row r="157" spans="1:9" ht="15.75" x14ac:dyDescent="0.25">
      <c r="A157" s="1"/>
      <c r="B157" s="52" t="s">
        <v>16</v>
      </c>
      <c r="C157" s="69" t="s">
        <v>105</v>
      </c>
      <c r="D157" s="72"/>
      <c r="E157" s="72">
        <v>1.66E-2</v>
      </c>
      <c r="F157" s="66">
        <f>SUM(F35*E146)</f>
        <v>46.588730000000005</v>
      </c>
      <c r="G157" s="4"/>
      <c r="H157" s="6"/>
      <c r="I157" s="6"/>
    </row>
    <row r="158" spans="1:9" ht="15.75" x14ac:dyDescent="0.25">
      <c r="A158" s="1"/>
      <c r="B158" s="52" t="s">
        <v>18</v>
      </c>
      <c r="C158" s="69" t="s">
        <v>106</v>
      </c>
      <c r="D158" s="72"/>
      <c r="E158" s="72">
        <v>2.0000000000000001E-4</v>
      </c>
      <c r="F158" s="66">
        <f>SUM(F35*E147)</f>
        <v>0.56131000000000009</v>
      </c>
      <c r="G158" s="4"/>
      <c r="H158" s="6"/>
      <c r="I158" s="6"/>
    </row>
    <row r="159" spans="1:9" ht="15.75" x14ac:dyDescent="0.25">
      <c r="A159" s="1"/>
      <c r="B159" s="52" t="s">
        <v>20</v>
      </c>
      <c r="C159" s="69" t="s">
        <v>107</v>
      </c>
      <c r="D159" s="73"/>
      <c r="E159" s="73">
        <v>8.2000000000000007E-3</v>
      </c>
      <c r="F159" s="66">
        <f>SUM(F35*E148)</f>
        <v>23.013710000000003</v>
      </c>
      <c r="G159" s="4"/>
      <c r="H159" s="6"/>
      <c r="I159" s="6"/>
    </row>
    <row r="160" spans="1:9" ht="15.75" x14ac:dyDescent="0.25">
      <c r="A160" s="1"/>
      <c r="B160" s="52" t="s">
        <v>22</v>
      </c>
      <c r="C160" s="69" t="s">
        <v>108</v>
      </c>
      <c r="D160" s="72"/>
      <c r="E160" s="72">
        <v>2.9999999999999997E-4</v>
      </c>
      <c r="F160" s="66">
        <f>SUM(F35*E149)</f>
        <v>0.84196499999999996</v>
      </c>
      <c r="G160" s="4"/>
      <c r="H160" s="6"/>
      <c r="I160" s="6"/>
    </row>
    <row r="161" spans="1:9" ht="15.75" x14ac:dyDescent="0.25">
      <c r="A161" s="1"/>
      <c r="B161" s="52" t="s">
        <v>25</v>
      </c>
      <c r="C161" s="69" t="s">
        <v>109</v>
      </c>
      <c r="D161" s="72"/>
      <c r="E161" s="72"/>
      <c r="F161" s="66"/>
      <c r="G161" s="4"/>
      <c r="H161" s="6"/>
      <c r="I161" s="6"/>
    </row>
    <row r="162" spans="1:9" ht="15.75" x14ac:dyDescent="0.25">
      <c r="A162" s="1"/>
      <c r="B162" s="70" t="s">
        <v>64</v>
      </c>
      <c r="C162" s="69" t="s">
        <v>110</v>
      </c>
      <c r="D162" s="64"/>
      <c r="E162" s="72">
        <v>4.2700000000000002E-2</v>
      </c>
      <c r="F162" s="66">
        <f>SUM(F35*E151)</f>
        <v>119.83968500000002</v>
      </c>
      <c r="G162" s="4"/>
      <c r="H162" s="6"/>
      <c r="I162" s="6"/>
    </row>
    <row r="163" spans="1:9" ht="15.75" x14ac:dyDescent="0.25">
      <c r="A163" s="1"/>
      <c r="B163" s="70"/>
      <c r="C163" s="69"/>
      <c r="D163" s="64"/>
      <c r="E163" s="72"/>
      <c r="F163" s="66"/>
      <c r="G163" s="4"/>
      <c r="H163" s="6"/>
      <c r="I163" s="6"/>
    </row>
    <row r="164" spans="1:9" ht="15.75" x14ac:dyDescent="0.25">
      <c r="A164" s="1"/>
      <c r="B164" s="64"/>
      <c r="C164" s="69"/>
      <c r="D164" s="72"/>
      <c r="E164" s="74" t="s">
        <v>52</v>
      </c>
      <c r="F164" s="71">
        <f>TRUNC(SUM(F156:F162),2)</f>
        <v>445.96</v>
      </c>
      <c r="G164" s="4"/>
      <c r="H164" s="6"/>
      <c r="I164" s="6"/>
    </row>
    <row r="165" spans="1:9" ht="15.75" x14ac:dyDescent="0.25">
      <c r="A165" s="1"/>
      <c r="G165" s="4"/>
      <c r="H165" s="6"/>
      <c r="I165" s="6"/>
    </row>
    <row r="166" spans="1:9" ht="15.75" x14ac:dyDescent="0.25">
      <c r="A166" s="1"/>
      <c r="B166" s="43" t="s">
        <v>114</v>
      </c>
      <c r="C166" s="62"/>
      <c r="D166" s="62"/>
      <c r="E166" s="62"/>
      <c r="F166" s="43"/>
      <c r="G166" s="4"/>
      <c r="H166" s="6"/>
      <c r="I166" s="6"/>
    </row>
    <row r="167" spans="1:9" ht="15.75" x14ac:dyDescent="0.25">
      <c r="A167" s="1"/>
      <c r="G167" s="4"/>
      <c r="H167" s="6"/>
      <c r="I167" s="6"/>
    </row>
    <row r="168" spans="1:9" ht="15.75" x14ac:dyDescent="0.25">
      <c r="A168" s="1"/>
      <c r="B168" s="43" t="s">
        <v>241</v>
      </c>
      <c r="C168" s="62"/>
      <c r="D168" s="43" t="s">
        <v>13</v>
      </c>
      <c r="G168" s="4"/>
      <c r="H168" s="6"/>
      <c r="I168" s="6"/>
    </row>
    <row r="169" spans="1:9" ht="15.75" x14ac:dyDescent="0.25">
      <c r="A169" s="1"/>
      <c r="B169" s="76"/>
      <c r="C169" s="70"/>
      <c r="D169" s="64"/>
      <c r="G169" s="4"/>
      <c r="H169" s="6"/>
      <c r="I169" s="6"/>
    </row>
    <row r="170" spans="1:9" ht="15.75" x14ac:dyDescent="0.25">
      <c r="A170" s="1"/>
      <c r="B170" s="64"/>
      <c r="C170" s="64" t="s">
        <v>115</v>
      </c>
      <c r="D170" s="66">
        <v>0</v>
      </c>
      <c r="G170" s="4"/>
      <c r="H170" s="6"/>
      <c r="I170" s="6"/>
    </row>
    <row r="171" spans="1:9" ht="15.75" x14ac:dyDescent="0.25">
      <c r="A171" s="1"/>
      <c r="B171" s="64"/>
      <c r="C171" s="64"/>
      <c r="D171" s="64"/>
      <c r="E171" s="70" t="s">
        <v>52</v>
      </c>
      <c r="F171" s="71">
        <f>D170</f>
        <v>0</v>
      </c>
      <c r="G171" s="4"/>
      <c r="H171" s="6"/>
      <c r="I171" s="6"/>
    </row>
    <row r="172" spans="1:9" ht="15.75" x14ac:dyDescent="0.25">
      <c r="A172" s="1"/>
      <c r="B172" s="43" t="s">
        <v>242</v>
      </c>
      <c r="C172" s="43"/>
      <c r="D172" s="43" t="s">
        <v>13</v>
      </c>
      <c r="E172" s="4"/>
      <c r="F172" s="4"/>
      <c r="G172" s="4"/>
      <c r="H172" s="6"/>
      <c r="I172" s="6"/>
    </row>
    <row r="173" spans="1:9" ht="15.75" x14ac:dyDescent="0.25">
      <c r="A173" s="1"/>
      <c r="B173" s="76"/>
      <c r="C173" s="64"/>
      <c r="D173" s="64"/>
      <c r="E173" s="4"/>
      <c r="F173" s="4"/>
      <c r="G173" s="4"/>
      <c r="H173" s="6"/>
      <c r="I173" s="6"/>
    </row>
    <row r="174" spans="1:9" ht="15.75" x14ac:dyDescent="0.25">
      <c r="A174" s="1"/>
      <c r="B174" s="64"/>
      <c r="C174" s="64" t="s">
        <v>115</v>
      </c>
      <c r="D174" s="66">
        <v>0</v>
      </c>
      <c r="E174" s="70" t="s">
        <v>52</v>
      </c>
      <c r="F174" s="71">
        <f>D174</f>
        <v>0</v>
      </c>
      <c r="G174" s="4"/>
      <c r="H174" s="6"/>
      <c r="I174" s="6"/>
    </row>
    <row r="175" spans="1:9" ht="15.75" x14ac:dyDescent="0.25">
      <c r="A175" s="1"/>
      <c r="B175" s="5"/>
      <c r="C175" s="5"/>
      <c r="D175" s="5"/>
      <c r="E175" s="5"/>
      <c r="F175" s="5"/>
      <c r="G175" s="4"/>
      <c r="H175" s="6"/>
      <c r="I175" s="6"/>
    </row>
    <row r="176" spans="1:9" ht="15.75" x14ac:dyDescent="0.25">
      <c r="A176" s="1"/>
      <c r="B176" s="77" t="s">
        <v>116</v>
      </c>
      <c r="C176" s="78"/>
      <c r="D176" s="78"/>
      <c r="E176" s="78"/>
      <c r="F176" s="78"/>
      <c r="G176" s="4"/>
      <c r="H176" s="6"/>
      <c r="I176" s="6"/>
    </row>
    <row r="177" spans="1:9" ht="15.75" x14ac:dyDescent="0.25">
      <c r="A177" s="1"/>
      <c r="B177" s="42">
        <v>5</v>
      </c>
      <c r="C177" s="43" t="s">
        <v>117</v>
      </c>
      <c r="D177" s="43" t="s">
        <v>13</v>
      </c>
      <c r="E177" s="4"/>
      <c r="F177" s="4"/>
      <c r="G177" s="4"/>
      <c r="H177" s="6"/>
      <c r="I177" s="6"/>
    </row>
    <row r="178" spans="1:9" ht="15.75" x14ac:dyDescent="0.25">
      <c r="A178" s="1"/>
      <c r="B178" s="52" t="s">
        <v>102</v>
      </c>
      <c r="C178" s="64" t="s">
        <v>118</v>
      </c>
      <c r="D178" s="66">
        <f>F153</f>
        <v>367.53570000000002</v>
      </c>
      <c r="E178" s="4"/>
      <c r="F178" s="4"/>
      <c r="G178" s="4"/>
      <c r="H178" s="6"/>
      <c r="I178" s="6"/>
    </row>
    <row r="179" spans="1:9" ht="15.75" x14ac:dyDescent="0.25">
      <c r="A179" s="1"/>
      <c r="B179" s="52" t="s">
        <v>119</v>
      </c>
      <c r="C179" s="64" t="s">
        <v>120</v>
      </c>
      <c r="D179" s="66">
        <f>F171</f>
        <v>0</v>
      </c>
      <c r="E179" s="4"/>
      <c r="F179" s="4"/>
      <c r="G179" s="4"/>
      <c r="H179" s="6"/>
      <c r="I179" s="6"/>
    </row>
    <row r="180" spans="1:9" ht="15.75" x14ac:dyDescent="0.25">
      <c r="A180" s="1"/>
      <c r="B180" s="76"/>
      <c r="C180" s="64"/>
      <c r="D180" s="35"/>
      <c r="E180" s="70" t="s">
        <v>52</v>
      </c>
      <c r="F180" s="79">
        <f>TRUNC(SUM(D178:D179),2)</f>
        <v>367.53</v>
      </c>
      <c r="G180" s="4"/>
      <c r="H180" s="6"/>
      <c r="I180" s="6"/>
    </row>
    <row r="181" spans="1:9" ht="15.75" x14ac:dyDescent="0.25">
      <c r="A181" s="1"/>
      <c r="B181" s="33"/>
      <c r="C181" s="33"/>
      <c r="D181" s="33"/>
      <c r="E181" s="4"/>
      <c r="F181" s="4"/>
      <c r="G181" s="4"/>
      <c r="H181" s="6"/>
      <c r="I181" s="6"/>
    </row>
    <row r="182" spans="1:9" ht="15.75" x14ac:dyDescent="0.25">
      <c r="A182" s="1"/>
      <c r="B182" s="42">
        <v>5</v>
      </c>
      <c r="C182" s="43" t="s">
        <v>121</v>
      </c>
      <c r="D182" s="43" t="s">
        <v>13</v>
      </c>
      <c r="E182" s="4"/>
      <c r="F182" s="4"/>
      <c r="G182" s="4"/>
      <c r="H182" s="6"/>
      <c r="I182" s="6"/>
    </row>
    <row r="183" spans="1:9" ht="15.75" x14ac:dyDescent="0.25">
      <c r="A183" s="1"/>
      <c r="B183" s="52" t="s">
        <v>111</v>
      </c>
      <c r="C183" s="64" t="s">
        <v>118</v>
      </c>
      <c r="D183" s="66">
        <f>F164</f>
        <v>445.96</v>
      </c>
      <c r="E183" s="4"/>
      <c r="F183" s="4"/>
      <c r="G183" s="4"/>
      <c r="H183" s="6"/>
      <c r="I183" s="6"/>
    </row>
    <row r="184" spans="1:9" ht="15.75" x14ac:dyDescent="0.25">
      <c r="A184" s="1"/>
      <c r="B184" s="52" t="s">
        <v>122</v>
      </c>
      <c r="C184" s="64" t="s">
        <v>120</v>
      </c>
      <c r="D184" s="66">
        <f>F174</f>
        <v>0</v>
      </c>
      <c r="E184" s="4"/>
      <c r="F184" s="4"/>
      <c r="G184" s="4"/>
      <c r="H184" s="6"/>
      <c r="I184" s="6"/>
    </row>
    <row r="185" spans="1:9" ht="15.75" x14ac:dyDescent="0.25">
      <c r="A185" s="1"/>
      <c r="B185" s="80"/>
      <c r="C185" s="64"/>
      <c r="D185" s="35"/>
      <c r="E185" s="70" t="s">
        <v>52</v>
      </c>
      <c r="F185" s="71">
        <f>TRUNC(SUM(D183:D184),2)</f>
        <v>445.96</v>
      </c>
      <c r="G185" s="4"/>
      <c r="H185" s="6"/>
      <c r="I185" s="6"/>
    </row>
    <row r="186" spans="1:9" ht="15.75" x14ac:dyDescent="0.25">
      <c r="G186" s="4"/>
      <c r="H186" s="6"/>
      <c r="I186" s="6"/>
    </row>
    <row r="187" spans="1:9" ht="15.75" x14ac:dyDescent="0.25">
      <c r="C187" s="61"/>
      <c r="D187" s="81" t="s">
        <v>240</v>
      </c>
      <c r="E187" s="61"/>
      <c r="F187" s="61"/>
      <c r="H187" s="6"/>
      <c r="I187" s="6"/>
    </row>
    <row r="188" spans="1:9" ht="15.75" x14ac:dyDescent="0.25">
      <c r="G188" s="4"/>
      <c r="H188" s="6"/>
      <c r="I188" s="6"/>
    </row>
    <row r="189" spans="1:9" ht="15.75" x14ac:dyDescent="0.25">
      <c r="C189" s="42" t="s">
        <v>123</v>
      </c>
      <c r="D189" s="43"/>
      <c r="E189" s="43"/>
      <c r="F189" s="43"/>
      <c r="G189" s="43"/>
      <c r="H189" s="6"/>
      <c r="I189" s="6"/>
    </row>
    <row r="190" spans="1:9" ht="15.75" x14ac:dyDescent="0.25">
      <c r="C190" s="82" t="s">
        <v>124</v>
      </c>
      <c r="D190" s="82" t="s">
        <v>125</v>
      </c>
      <c r="E190" s="82" t="s">
        <v>126</v>
      </c>
      <c r="F190" s="82" t="s">
        <v>127</v>
      </c>
      <c r="G190" s="82" t="s">
        <v>128</v>
      </c>
      <c r="H190" s="6"/>
      <c r="I190" s="6"/>
    </row>
    <row r="191" spans="1:9" ht="15.75" x14ac:dyDescent="0.25">
      <c r="C191" s="64" t="s">
        <v>288</v>
      </c>
      <c r="D191" s="66">
        <v>159</v>
      </c>
      <c r="E191" s="83">
        <v>2</v>
      </c>
      <c r="F191" s="83">
        <v>6</v>
      </c>
      <c r="G191" s="84">
        <f t="shared" ref="G191:G202" si="0">SUM(D191*E191/F191)</f>
        <v>53</v>
      </c>
      <c r="H191" s="6"/>
      <c r="I191" s="6"/>
    </row>
    <row r="192" spans="1:9" ht="15.75" x14ac:dyDescent="0.25">
      <c r="C192" s="64" t="s">
        <v>289</v>
      </c>
      <c r="D192" s="66">
        <v>71.2</v>
      </c>
      <c r="E192" s="83">
        <v>2</v>
      </c>
      <c r="F192" s="83">
        <v>6</v>
      </c>
      <c r="G192" s="84">
        <f t="shared" si="0"/>
        <v>23.733333333333334</v>
      </c>
      <c r="H192" s="6"/>
      <c r="I192" s="6"/>
    </row>
    <row r="193" spans="3:9" ht="15.75" x14ac:dyDescent="0.25">
      <c r="C193" s="64" t="s">
        <v>265</v>
      </c>
      <c r="D193" s="66">
        <v>39.24</v>
      </c>
      <c r="E193" s="83">
        <v>2</v>
      </c>
      <c r="F193" s="83">
        <v>6</v>
      </c>
      <c r="G193" s="84">
        <f t="shared" si="0"/>
        <v>13.08</v>
      </c>
      <c r="H193" s="6"/>
      <c r="I193" s="6"/>
    </row>
    <row r="194" spans="3:9" ht="15.75" x14ac:dyDescent="0.25">
      <c r="C194" s="64" t="s">
        <v>266</v>
      </c>
      <c r="D194" s="66">
        <v>43.43</v>
      </c>
      <c r="E194" s="83">
        <v>2</v>
      </c>
      <c r="F194" s="83">
        <v>3</v>
      </c>
      <c r="G194" s="84">
        <f t="shared" si="0"/>
        <v>28.953333333333333</v>
      </c>
      <c r="H194" s="6"/>
      <c r="I194" s="6"/>
    </row>
    <row r="195" spans="3:9" ht="15.75" x14ac:dyDescent="0.25">
      <c r="C195" s="64" t="s">
        <v>293</v>
      </c>
      <c r="D195" s="66">
        <v>72.58</v>
      </c>
      <c r="E195" s="83">
        <v>2</v>
      </c>
      <c r="F195" s="83">
        <v>3</v>
      </c>
      <c r="G195" s="84">
        <f t="shared" si="0"/>
        <v>48.386666666666663</v>
      </c>
      <c r="H195" s="6"/>
      <c r="I195" s="6"/>
    </row>
    <row r="196" spans="3:9" ht="15.75" x14ac:dyDescent="0.25">
      <c r="C196" s="64" t="s">
        <v>129</v>
      </c>
      <c r="D196" s="66">
        <v>15.57</v>
      </c>
      <c r="E196" s="83">
        <v>2</v>
      </c>
      <c r="F196" s="83">
        <v>3</v>
      </c>
      <c r="G196" s="84">
        <f t="shared" si="0"/>
        <v>10.38</v>
      </c>
      <c r="H196" s="6"/>
      <c r="I196" s="6"/>
    </row>
    <row r="197" spans="3:9" ht="15.75" x14ac:dyDescent="0.25">
      <c r="C197" s="64" t="s">
        <v>290</v>
      </c>
      <c r="D197" s="66">
        <v>74.45</v>
      </c>
      <c r="E197" s="83">
        <v>1</v>
      </c>
      <c r="F197" s="83">
        <v>6</v>
      </c>
      <c r="G197" s="84">
        <f t="shared" si="0"/>
        <v>12.408333333333333</v>
      </c>
      <c r="H197" s="6"/>
      <c r="I197" s="6"/>
    </row>
    <row r="198" spans="3:9" ht="15.75" x14ac:dyDescent="0.25">
      <c r="C198" s="64" t="s">
        <v>292</v>
      </c>
      <c r="D198" s="66">
        <v>41.21</v>
      </c>
      <c r="E198" s="83">
        <v>1</v>
      </c>
      <c r="F198" s="83">
        <v>6</v>
      </c>
      <c r="G198" s="84">
        <f t="shared" si="0"/>
        <v>6.8683333333333332</v>
      </c>
      <c r="H198" s="6"/>
      <c r="I198" s="6"/>
    </row>
    <row r="199" spans="3:9" ht="15.75" x14ac:dyDescent="0.25">
      <c r="C199" s="64" t="s">
        <v>267</v>
      </c>
      <c r="D199" s="66">
        <v>18.75</v>
      </c>
      <c r="E199" s="83">
        <v>1</v>
      </c>
      <c r="F199" s="83">
        <v>6</v>
      </c>
      <c r="G199" s="84">
        <f t="shared" si="0"/>
        <v>3.125</v>
      </c>
      <c r="H199" s="6"/>
      <c r="I199" s="6"/>
    </row>
    <row r="200" spans="3:9" ht="15.75" x14ac:dyDescent="0.25">
      <c r="C200" s="64" t="s">
        <v>268</v>
      </c>
      <c r="D200" s="66">
        <v>22.8</v>
      </c>
      <c r="E200" s="83">
        <v>1</v>
      </c>
      <c r="F200" s="83">
        <v>3</v>
      </c>
      <c r="G200" s="84">
        <f>SUM(D200*E200/F200)</f>
        <v>7.6000000000000005</v>
      </c>
      <c r="H200" s="6"/>
      <c r="I200" s="6"/>
    </row>
    <row r="201" spans="3:9" ht="15.75" x14ac:dyDescent="0.25">
      <c r="C201" s="64" t="s">
        <v>282</v>
      </c>
      <c r="D201" s="66">
        <v>5.38</v>
      </c>
      <c r="E201" s="83">
        <v>14</v>
      </c>
      <c r="F201" s="83">
        <v>1</v>
      </c>
      <c r="G201" s="84">
        <f t="shared" si="0"/>
        <v>75.319999999999993</v>
      </c>
      <c r="H201" s="6"/>
      <c r="I201" s="6"/>
    </row>
    <row r="202" spans="3:9" ht="15.75" x14ac:dyDescent="0.25">
      <c r="C202" s="64" t="s">
        <v>269</v>
      </c>
      <c r="D202" s="66">
        <v>64.88</v>
      </c>
      <c r="E202" s="83">
        <v>2</v>
      </c>
      <c r="F202" s="83">
        <v>6</v>
      </c>
      <c r="G202" s="84">
        <f t="shared" si="0"/>
        <v>21.626666666666665</v>
      </c>
      <c r="H202" s="6"/>
      <c r="I202" s="6"/>
    </row>
    <row r="203" spans="3:9" ht="15.75" x14ac:dyDescent="0.25">
      <c r="C203" s="64"/>
      <c r="D203" s="66"/>
      <c r="E203" s="83"/>
      <c r="F203" s="83"/>
      <c r="G203" s="84"/>
      <c r="H203" s="6"/>
      <c r="I203" s="6"/>
    </row>
    <row r="204" spans="3:9" ht="15.75" x14ac:dyDescent="0.25">
      <c r="C204" s="64"/>
      <c r="D204" s="64"/>
      <c r="E204" s="64"/>
      <c r="F204" s="64"/>
      <c r="G204" s="74" t="s">
        <v>52</v>
      </c>
      <c r="H204" s="71">
        <f>TRUNC(SUM(G191:G202),2)</f>
        <v>304.48</v>
      </c>
      <c r="I204" s="6"/>
    </row>
    <row r="205" spans="3:9" ht="15.75" x14ac:dyDescent="0.25">
      <c r="C205" s="4"/>
      <c r="D205" s="4"/>
      <c r="E205" s="6"/>
      <c r="F205" s="4"/>
      <c r="G205" s="4"/>
      <c r="H205" s="6"/>
      <c r="I205" s="6"/>
    </row>
    <row r="206" spans="3:9" ht="15.75" x14ac:dyDescent="0.25">
      <c r="C206" s="42" t="s">
        <v>243</v>
      </c>
      <c r="D206" s="62"/>
      <c r="E206" s="62"/>
      <c r="F206" s="62"/>
      <c r="G206" s="62"/>
      <c r="H206" s="6"/>
      <c r="I206" s="6"/>
    </row>
    <row r="207" spans="3:9" ht="15.75" x14ac:dyDescent="0.25">
      <c r="C207" s="70" t="s">
        <v>124</v>
      </c>
      <c r="D207" s="70" t="s">
        <v>125</v>
      </c>
      <c r="E207" s="70" t="s">
        <v>131</v>
      </c>
      <c r="F207" s="70" t="s">
        <v>127</v>
      </c>
      <c r="G207" s="70" t="s">
        <v>128</v>
      </c>
      <c r="H207" s="6"/>
      <c r="I207" s="6"/>
    </row>
    <row r="208" spans="3:9" ht="15.75" x14ac:dyDescent="0.25">
      <c r="C208" s="64" t="s">
        <v>288</v>
      </c>
      <c r="D208" s="66">
        <v>159</v>
      </c>
      <c r="E208" s="83">
        <v>2</v>
      </c>
      <c r="F208" s="83">
        <v>6</v>
      </c>
      <c r="G208" s="84">
        <f t="shared" ref="G208:G213" si="1">SUM(D208*E208/F208)</f>
        <v>53</v>
      </c>
      <c r="H208" s="6"/>
      <c r="I208" s="6"/>
    </row>
    <row r="209" spans="1:9" ht="15.75" x14ac:dyDescent="0.25">
      <c r="C209" s="64" t="s">
        <v>289</v>
      </c>
      <c r="D209" s="66">
        <v>71.2</v>
      </c>
      <c r="E209" s="83">
        <v>2</v>
      </c>
      <c r="F209" s="83">
        <v>6</v>
      </c>
      <c r="G209" s="84">
        <f t="shared" si="1"/>
        <v>23.733333333333334</v>
      </c>
      <c r="H209" s="6"/>
      <c r="I209" s="6"/>
    </row>
    <row r="210" spans="1:9" ht="15.75" x14ac:dyDescent="0.25">
      <c r="C210" s="64" t="s">
        <v>265</v>
      </c>
      <c r="D210" s="66">
        <v>39.24</v>
      </c>
      <c r="E210" s="83">
        <v>2</v>
      </c>
      <c r="F210" s="83">
        <v>6</v>
      </c>
      <c r="G210" s="84">
        <f t="shared" si="1"/>
        <v>13.08</v>
      </c>
      <c r="H210" s="6"/>
      <c r="I210" s="6"/>
    </row>
    <row r="211" spans="1:9" ht="15.75" x14ac:dyDescent="0.25">
      <c r="C211" s="64" t="s">
        <v>291</v>
      </c>
      <c r="D211" s="66">
        <v>74.45</v>
      </c>
      <c r="E211" s="83">
        <v>1</v>
      </c>
      <c r="F211" s="83">
        <v>6</v>
      </c>
      <c r="G211" s="84">
        <f t="shared" si="1"/>
        <v>12.408333333333333</v>
      </c>
      <c r="H211" s="6"/>
      <c r="I211" s="6"/>
    </row>
    <row r="212" spans="1:9" ht="15.75" x14ac:dyDescent="0.25">
      <c r="C212" s="64" t="s">
        <v>268</v>
      </c>
      <c r="D212" s="66">
        <v>22.8</v>
      </c>
      <c r="E212" s="83">
        <v>1</v>
      </c>
      <c r="F212" s="83">
        <v>3</v>
      </c>
      <c r="G212" s="84">
        <f t="shared" si="1"/>
        <v>7.6000000000000005</v>
      </c>
      <c r="H212" s="6"/>
      <c r="I212" s="6"/>
    </row>
    <row r="213" spans="1:9" ht="15.75" x14ac:dyDescent="0.25">
      <c r="C213" s="64" t="s">
        <v>269</v>
      </c>
      <c r="D213" s="66">
        <v>64.88</v>
      </c>
      <c r="E213" s="83">
        <v>2</v>
      </c>
      <c r="F213" s="83">
        <v>6</v>
      </c>
      <c r="G213" s="84">
        <f t="shared" si="1"/>
        <v>21.626666666666665</v>
      </c>
      <c r="H213" s="6"/>
      <c r="I213" s="6"/>
    </row>
    <row r="214" spans="1:9" ht="15.75" x14ac:dyDescent="0.25">
      <c r="C214" s="83"/>
      <c r="D214" s="66"/>
      <c r="E214" s="83"/>
      <c r="F214" s="83"/>
      <c r="G214" s="66"/>
      <c r="H214" s="6"/>
      <c r="I214" s="6"/>
    </row>
    <row r="215" spans="1:9" ht="15.75" x14ac:dyDescent="0.25">
      <c r="C215" s="83"/>
      <c r="D215" s="66"/>
      <c r="E215" s="83"/>
      <c r="F215" s="83"/>
      <c r="G215" s="74" t="s">
        <v>52</v>
      </c>
      <c r="H215" s="156">
        <f>TRUNC(SUM(G208:G214),2)</f>
        <v>131.44</v>
      </c>
      <c r="I215" s="6"/>
    </row>
    <row r="216" spans="1:9" ht="15.75" x14ac:dyDescent="0.25">
      <c r="H216" s="6"/>
      <c r="I216" s="6"/>
    </row>
    <row r="217" spans="1:9" ht="15.75" x14ac:dyDescent="0.25">
      <c r="C217" s="157" t="s">
        <v>251</v>
      </c>
      <c r="D217" s="158"/>
      <c r="E217" s="158"/>
      <c r="F217" s="158"/>
      <c r="G217" s="158"/>
      <c r="H217" s="6"/>
      <c r="I217" s="6"/>
    </row>
    <row r="218" spans="1:9" ht="15.75" x14ac:dyDescent="0.25">
      <c r="C218" s="52" t="s">
        <v>123</v>
      </c>
      <c r="D218" s="70"/>
      <c r="E218" s="70"/>
      <c r="F218" s="70"/>
      <c r="G218" s="71">
        <f>H204</f>
        <v>304.48</v>
      </c>
      <c r="H218" s="6"/>
      <c r="I218" s="6"/>
    </row>
    <row r="219" spans="1:9" ht="15.75" x14ac:dyDescent="0.25">
      <c r="C219" s="52" t="s">
        <v>130</v>
      </c>
      <c r="D219" s="70"/>
      <c r="E219" s="70"/>
      <c r="F219" s="70"/>
      <c r="G219" s="71">
        <f>H215</f>
        <v>131.44</v>
      </c>
      <c r="H219" s="6"/>
      <c r="I219" s="6"/>
    </row>
    <row r="220" spans="1:9" ht="15.75" x14ac:dyDescent="0.25">
      <c r="C220" s="4"/>
      <c r="D220" s="4"/>
      <c r="E220" s="4"/>
      <c r="F220" s="4"/>
      <c r="G220" s="4"/>
      <c r="H220" s="6"/>
      <c r="I220" s="6"/>
    </row>
    <row r="221" spans="1:9" ht="15.75" x14ac:dyDescent="0.25">
      <c r="C221" s="4"/>
      <c r="D221" s="4"/>
      <c r="E221" s="4"/>
      <c r="F221" s="4"/>
      <c r="G221" s="4"/>
      <c r="H221" s="6"/>
      <c r="I221" s="6"/>
    </row>
    <row r="222" spans="1:9" ht="15.75" x14ac:dyDescent="0.25">
      <c r="A222" s="1"/>
      <c r="B222" s="5"/>
      <c r="C222" s="86"/>
      <c r="D222" s="87" t="s">
        <v>132</v>
      </c>
      <c r="E222" s="88"/>
      <c r="F222" s="88"/>
      <c r="G222" s="4"/>
      <c r="H222" s="6"/>
      <c r="I222" s="6"/>
    </row>
    <row r="223" spans="1:9" ht="15.75" x14ac:dyDescent="0.25">
      <c r="A223" s="1"/>
      <c r="B223" s="5"/>
      <c r="C223" s="4"/>
      <c r="D223" s="4"/>
      <c r="E223" s="4"/>
      <c r="F223" s="4"/>
      <c r="G223" s="4"/>
      <c r="H223" s="6"/>
      <c r="I223" s="6"/>
    </row>
    <row r="224" spans="1:9" ht="15.75" x14ac:dyDescent="0.25">
      <c r="A224" s="1"/>
      <c r="B224" s="5"/>
      <c r="C224" s="159" t="s">
        <v>133</v>
      </c>
      <c r="D224" s="158"/>
      <c r="E224" s="158"/>
      <c r="F224" s="157" t="s">
        <v>52</v>
      </c>
      <c r="G224" s="4"/>
      <c r="H224" s="6"/>
      <c r="I224" s="6"/>
    </row>
    <row r="225" spans="1:9" ht="15.75" x14ac:dyDescent="0.25">
      <c r="A225" s="1"/>
      <c r="B225" s="5"/>
      <c r="C225" s="70" t="s">
        <v>124</v>
      </c>
      <c r="D225" s="70" t="s">
        <v>134</v>
      </c>
      <c r="E225" s="70" t="s">
        <v>135</v>
      </c>
      <c r="F225" s="70" t="s">
        <v>136</v>
      </c>
      <c r="G225" s="4"/>
      <c r="H225" s="6"/>
      <c r="I225" s="6"/>
    </row>
    <row r="226" spans="1:9" ht="15.75" x14ac:dyDescent="0.25">
      <c r="A226" s="1"/>
      <c r="B226" s="5"/>
      <c r="C226" s="64" t="s">
        <v>281</v>
      </c>
      <c r="D226" s="160">
        <v>564542.5</v>
      </c>
      <c r="E226" s="161">
        <v>0.01</v>
      </c>
      <c r="F226" s="162">
        <f>TRUNC(SUM(D226*E226),2)</f>
        <v>5645.42</v>
      </c>
      <c r="G226" s="4"/>
      <c r="H226" s="6"/>
      <c r="I226" s="6"/>
    </row>
    <row r="227" spans="1:9" ht="15.75" x14ac:dyDescent="0.25">
      <c r="A227" s="1"/>
      <c r="B227" s="5"/>
      <c r="C227" s="64"/>
      <c r="D227" s="163"/>
      <c r="E227" s="161"/>
      <c r="F227" s="162"/>
      <c r="G227" s="4"/>
      <c r="H227" s="6"/>
      <c r="I227" s="6"/>
    </row>
    <row r="228" spans="1:9" ht="15.75" x14ac:dyDescent="0.25">
      <c r="A228" s="1"/>
      <c r="B228" s="5"/>
      <c r="C228" s="64"/>
      <c r="D228" s="64"/>
      <c r="E228" s="161">
        <v>0.01</v>
      </c>
      <c r="F228" s="64"/>
      <c r="G228" s="70" t="s">
        <v>52</v>
      </c>
      <c r="H228" s="71">
        <f>F226</f>
        <v>5645.42</v>
      </c>
      <c r="I228" s="6"/>
    </row>
    <row r="229" spans="1:9" ht="15.75" x14ac:dyDescent="0.25">
      <c r="A229" s="1"/>
      <c r="B229" s="5"/>
      <c r="C229" s="5"/>
      <c r="D229" s="5"/>
      <c r="E229" s="5"/>
      <c r="F229" s="5"/>
      <c r="G229" s="5"/>
      <c r="H229" s="6"/>
      <c r="I229" s="6"/>
    </row>
    <row r="230" spans="1:9" ht="15.75" x14ac:dyDescent="0.25">
      <c r="A230" s="1"/>
      <c r="B230" s="5"/>
      <c r="C230" s="43" t="s">
        <v>137</v>
      </c>
      <c r="D230" s="43"/>
      <c r="E230" s="43"/>
      <c r="F230" s="43"/>
      <c r="G230" s="43"/>
      <c r="H230" s="6"/>
      <c r="I230" s="6"/>
    </row>
    <row r="231" spans="1:9" ht="15.75" x14ac:dyDescent="0.25">
      <c r="A231" s="1"/>
      <c r="B231" s="5"/>
      <c r="C231" s="89" t="s">
        <v>138</v>
      </c>
      <c r="D231" s="89" t="s">
        <v>57</v>
      </c>
      <c r="E231" s="89" t="s">
        <v>139</v>
      </c>
      <c r="F231" s="89" t="s">
        <v>140</v>
      </c>
      <c r="G231" s="89" t="s">
        <v>141</v>
      </c>
      <c r="H231" s="6"/>
      <c r="I231" s="6"/>
    </row>
    <row r="232" spans="1:9" ht="15.75" x14ac:dyDescent="0.25">
      <c r="A232" s="1"/>
      <c r="B232" s="5"/>
      <c r="C232" s="35" t="s">
        <v>142</v>
      </c>
      <c r="D232" s="35" t="s">
        <v>143</v>
      </c>
      <c r="E232" s="35">
        <v>1</v>
      </c>
      <c r="F232" s="90">
        <f>D226</f>
        <v>564542.5</v>
      </c>
      <c r="G232" s="90">
        <f>D226</f>
        <v>564542.5</v>
      </c>
      <c r="H232" s="6"/>
      <c r="I232" s="6"/>
    </row>
    <row r="233" spans="1:9" ht="15.75" x14ac:dyDescent="0.25">
      <c r="A233" s="1"/>
      <c r="B233" s="5"/>
      <c r="C233" s="35" t="s">
        <v>144</v>
      </c>
      <c r="D233" s="35" t="s">
        <v>57</v>
      </c>
      <c r="E233" s="91">
        <v>5.0000000000000001E-3</v>
      </c>
      <c r="F233" s="90">
        <f>D226</f>
        <v>564542.5</v>
      </c>
      <c r="G233" s="90">
        <f>SUM(G232*E233)</f>
        <v>2822.7125000000001</v>
      </c>
      <c r="H233" s="6"/>
      <c r="I233" s="6"/>
    </row>
    <row r="234" spans="1:9" ht="15.75" x14ac:dyDescent="0.25">
      <c r="A234" s="1"/>
      <c r="B234" s="5"/>
      <c r="C234" s="35"/>
      <c r="D234" s="35"/>
      <c r="E234" s="35"/>
      <c r="F234" s="35"/>
      <c r="G234" s="30" t="s">
        <v>52</v>
      </c>
      <c r="H234" s="54">
        <f>SUM(G232*E233)</f>
        <v>2822.7125000000001</v>
      </c>
      <c r="I234" s="6"/>
    </row>
    <row r="235" spans="1:9" ht="15.75" x14ac:dyDescent="0.25">
      <c r="A235" s="1"/>
      <c r="B235" s="5"/>
      <c r="C235" s="5"/>
      <c r="D235" s="5"/>
      <c r="E235" s="5"/>
      <c r="F235" s="5"/>
      <c r="G235" s="4"/>
      <c r="H235" s="6"/>
      <c r="I235" s="6"/>
    </row>
    <row r="236" spans="1:9" ht="15.75" x14ac:dyDescent="0.25">
      <c r="A236" s="1"/>
      <c r="B236" s="5"/>
      <c r="C236" s="43" t="s">
        <v>145</v>
      </c>
      <c r="D236" s="43"/>
      <c r="E236" s="43"/>
      <c r="F236" s="43"/>
      <c r="G236" s="4"/>
      <c r="H236" s="6"/>
      <c r="I236" s="6"/>
    </row>
    <row r="237" spans="1:9" ht="15.75" x14ac:dyDescent="0.25">
      <c r="A237" s="1"/>
      <c r="B237" s="5"/>
      <c r="C237" s="89" t="s">
        <v>138</v>
      </c>
      <c r="D237" s="89" t="s">
        <v>146</v>
      </c>
      <c r="E237" s="89" t="s">
        <v>139</v>
      </c>
      <c r="F237" s="89" t="s">
        <v>147</v>
      </c>
      <c r="G237" s="4"/>
      <c r="H237" s="6"/>
      <c r="I237" s="6"/>
    </row>
    <row r="238" spans="1:9" ht="15.75" x14ac:dyDescent="0.25">
      <c r="A238" s="1"/>
      <c r="B238" s="5"/>
      <c r="C238" s="35" t="s">
        <v>148</v>
      </c>
      <c r="D238" s="91">
        <v>8.0000000000000004E-4</v>
      </c>
      <c r="E238" s="35">
        <v>1</v>
      </c>
      <c r="F238" s="49">
        <f>SUM(D226*D238)</f>
        <v>451.63400000000001</v>
      </c>
      <c r="G238" s="4"/>
      <c r="H238" s="6"/>
      <c r="I238" s="6"/>
    </row>
    <row r="239" spans="1:9" ht="15.75" x14ac:dyDescent="0.25">
      <c r="A239" s="1"/>
      <c r="B239" s="5"/>
      <c r="C239" s="35" t="s">
        <v>149</v>
      </c>
      <c r="D239" s="92">
        <v>9.7999999999999993E-6</v>
      </c>
      <c r="E239" s="35">
        <v>1</v>
      </c>
      <c r="F239" s="49">
        <f>SUM(D226*D239)</f>
        <v>5.5325164999999998</v>
      </c>
      <c r="G239" s="4"/>
      <c r="H239" s="6"/>
      <c r="I239" s="6"/>
    </row>
    <row r="240" spans="1:9" ht="15.75" x14ac:dyDescent="0.25">
      <c r="A240" s="1"/>
      <c r="B240" s="5"/>
      <c r="C240" s="35" t="s">
        <v>150</v>
      </c>
      <c r="D240" s="91">
        <v>8.0000000000000004E-4</v>
      </c>
      <c r="E240" s="35">
        <v>1</v>
      </c>
      <c r="F240" s="49">
        <f>SUM(D226*D240)</f>
        <v>451.63400000000001</v>
      </c>
      <c r="G240" s="4"/>
      <c r="H240" s="6"/>
      <c r="I240" s="6"/>
    </row>
    <row r="241" spans="1:9" ht="15.75" x14ac:dyDescent="0.25">
      <c r="A241" s="1"/>
      <c r="B241" s="5"/>
      <c r="C241" s="35" t="s">
        <v>151</v>
      </c>
      <c r="D241" s="91">
        <v>2E-3</v>
      </c>
      <c r="E241" s="35">
        <v>1</v>
      </c>
      <c r="F241" s="49">
        <f>SUM(D226*D241)</f>
        <v>1129.085</v>
      </c>
      <c r="G241" s="4"/>
      <c r="H241" s="6"/>
      <c r="I241" s="6"/>
    </row>
    <row r="242" spans="1:9" ht="15.75" x14ac:dyDescent="0.25">
      <c r="A242" s="1"/>
      <c r="B242" s="5"/>
      <c r="C242" s="35"/>
      <c r="D242" s="35"/>
      <c r="E242" s="35"/>
      <c r="F242" s="35"/>
      <c r="G242" s="30" t="s">
        <v>52</v>
      </c>
      <c r="H242" s="31">
        <f>SUM(F238:F241)</f>
        <v>2037.8855165</v>
      </c>
      <c r="I242" s="6"/>
    </row>
    <row r="243" spans="1:9" ht="15.75" x14ac:dyDescent="0.25">
      <c r="A243" s="1"/>
      <c r="B243" s="5"/>
      <c r="I243" s="6"/>
    </row>
    <row r="244" spans="1:9" ht="15.75" x14ac:dyDescent="0.25">
      <c r="A244" s="1"/>
      <c r="B244" s="5"/>
      <c r="C244" s="43" t="s">
        <v>152</v>
      </c>
      <c r="D244" s="43"/>
      <c r="E244" s="43"/>
      <c r="F244" s="43"/>
      <c r="G244" s="43"/>
      <c r="H244" s="6"/>
      <c r="I244" s="6"/>
    </row>
    <row r="245" spans="1:9" ht="15.75" x14ac:dyDescent="0.25">
      <c r="A245" s="1"/>
      <c r="B245" s="5"/>
      <c r="C245" s="89" t="s">
        <v>153</v>
      </c>
      <c r="D245" s="89" t="s">
        <v>154</v>
      </c>
      <c r="E245" s="89" t="s">
        <v>155</v>
      </c>
      <c r="F245" s="89" t="s">
        <v>156</v>
      </c>
      <c r="G245" s="89" t="s">
        <v>157</v>
      </c>
      <c r="H245" s="6"/>
      <c r="I245" s="6"/>
    </row>
    <row r="246" spans="1:9" ht="15.75" x14ac:dyDescent="0.25">
      <c r="A246" s="1"/>
      <c r="B246" s="5"/>
      <c r="C246" s="35" t="s">
        <v>158</v>
      </c>
      <c r="D246" s="93">
        <f>2535+485.75</f>
        <v>3020.75</v>
      </c>
      <c r="E246" s="94">
        <v>1</v>
      </c>
      <c r="F246" s="94">
        <v>6</v>
      </c>
      <c r="G246" s="90">
        <f>SUM(D246*E246/F246)</f>
        <v>503.45833333333331</v>
      </c>
      <c r="H246" s="6"/>
      <c r="I246" s="6"/>
    </row>
    <row r="247" spans="1:9" ht="15.75" x14ac:dyDescent="0.25">
      <c r="A247" s="1"/>
      <c r="B247" s="5"/>
      <c r="C247" s="35" t="s">
        <v>159</v>
      </c>
      <c r="D247" s="93">
        <v>2535.4699999999998</v>
      </c>
      <c r="E247" s="94">
        <v>1</v>
      </c>
      <c r="F247" s="94">
        <v>6</v>
      </c>
      <c r="G247" s="90">
        <f>SUM(D247*E247/F247)</f>
        <v>422.57833333333332</v>
      </c>
      <c r="H247" s="6"/>
      <c r="I247" s="6"/>
    </row>
    <row r="248" spans="1:9" ht="15.75" x14ac:dyDescent="0.25">
      <c r="A248" s="1"/>
      <c r="B248" s="5"/>
      <c r="C248" s="35"/>
      <c r="D248" s="35"/>
      <c r="E248" s="35"/>
      <c r="F248" s="35"/>
      <c r="G248" s="30" t="s">
        <v>52</v>
      </c>
      <c r="H248" s="54">
        <f>SUM(G246:G247)</f>
        <v>926.03666666666663</v>
      </c>
      <c r="I248" s="6"/>
    </row>
    <row r="249" spans="1:9" ht="15.75" x14ac:dyDescent="0.25">
      <c r="A249" s="1"/>
      <c r="B249" s="5"/>
      <c r="I249" s="6"/>
    </row>
    <row r="250" spans="1:9" ht="15.75" x14ac:dyDescent="0.25">
      <c r="A250" s="1"/>
      <c r="B250" s="5"/>
      <c r="C250" s="30" t="s">
        <v>153</v>
      </c>
      <c r="D250" s="30" t="s">
        <v>154</v>
      </c>
      <c r="E250" s="30" t="s">
        <v>160</v>
      </c>
      <c r="F250" s="30" t="s">
        <v>157</v>
      </c>
      <c r="I250" s="6"/>
    </row>
    <row r="251" spans="1:9" ht="15.75" x14ac:dyDescent="0.25">
      <c r="A251" s="1"/>
      <c r="B251" s="5"/>
      <c r="C251" s="35" t="s">
        <v>254</v>
      </c>
      <c r="D251" s="93">
        <v>5.95</v>
      </c>
      <c r="E251" s="95">
        <f>D345</f>
        <v>274.85000000000002</v>
      </c>
      <c r="F251" s="40">
        <f>D251*E251</f>
        <v>1635.3575000000001</v>
      </c>
      <c r="G251" s="30" t="s">
        <v>52</v>
      </c>
      <c r="H251" s="54">
        <f>F251</f>
        <v>1635.3575000000001</v>
      </c>
      <c r="I251" s="6"/>
    </row>
    <row r="252" spans="1:9" ht="15.75" x14ac:dyDescent="0.25">
      <c r="A252" s="1"/>
      <c r="B252" s="5"/>
      <c r="C252" s="5"/>
      <c r="D252" s="5"/>
      <c r="E252" s="5"/>
      <c r="F252" s="5"/>
      <c r="G252" s="5"/>
      <c r="I252" s="6"/>
    </row>
    <row r="253" spans="1:9" ht="15.75" x14ac:dyDescent="0.25">
      <c r="A253" s="1"/>
      <c r="B253" s="5"/>
      <c r="C253" s="43" t="s">
        <v>161</v>
      </c>
      <c r="D253" s="62"/>
      <c r="E253" s="62"/>
      <c r="F253" s="62"/>
      <c r="G253" s="62"/>
      <c r="I253" s="6"/>
    </row>
    <row r="254" spans="1:9" ht="15.75" x14ac:dyDescent="0.25">
      <c r="A254" s="1"/>
      <c r="B254" s="5"/>
      <c r="C254" s="89" t="s">
        <v>162</v>
      </c>
      <c r="D254" s="89" t="s">
        <v>163</v>
      </c>
      <c r="E254" s="89" t="s">
        <v>126</v>
      </c>
      <c r="F254" s="89" t="s">
        <v>164</v>
      </c>
      <c r="G254" s="89" t="s">
        <v>165</v>
      </c>
      <c r="I254" s="6"/>
    </row>
    <row r="255" spans="1:9" ht="15.75" x14ac:dyDescent="0.25">
      <c r="A255" s="1"/>
      <c r="B255" s="5"/>
      <c r="C255" s="35" t="s">
        <v>166</v>
      </c>
      <c r="D255" s="90">
        <v>1903.41</v>
      </c>
      <c r="E255" s="35">
        <v>6</v>
      </c>
      <c r="F255" s="35">
        <v>12</v>
      </c>
      <c r="G255" s="90">
        <f xml:space="preserve"> SUM(D255*E255/F255)</f>
        <v>951.70500000000004</v>
      </c>
      <c r="I255" s="6"/>
    </row>
    <row r="256" spans="1:9" ht="15.75" x14ac:dyDescent="0.25">
      <c r="A256" s="1"/>
      <c r="B256" s="5"/>
      <c r="C256" s="35" t="s">
        <v>167</v>
      </c>
      <c r="D256" s="49">
        <v>473</v>
      </c>
      <c r="E256" s="35">
        <v>6</v>
      </c>
      <c r="F256" s="35">
        <v>24</v>
      </c>
      <c r="G256" s="90">
        <f xml:space="preserve"> SUM(D256*E256/F256)</f>
        <v>118.25</v>
      </c>
      <c r="I256" s="6"/>
    </row>
    <row r="257" spans="1:9" ht="15.75" x14ac:dyDescent="0.25">
      <c r="A257" s="1"/>
      <c r="B257" s="5"/>
      <c r="C257" s="35"/>
      <c r="D257" s="35"/>
      <c r="E257" s="35"/>
      <c r="F257" s="35"/>
      <c r="G257" s="35" t="s">
        <v>52</v>
      </c>
      <c r="H257" s="54">
        <f>SUM(G255+G256)</f>
        <v>1069.9549999999999</v>
      </c>
      <c r="I257" s="6"/>
    </row>
    <row r="258" spans="1:9" ht="15.75" x14ac:dyDescent="0.25">
      <c r="A258" s="1"/>
      <c r="B258" s="5"/>
      <c r="C258" s="5"/>
      <c r="D258" s="5"/>
      <c r="E258" s="5"/>
      <c r="F258" s="5"/>
      <c r="G258" s="5"/>
      <c r="H258" s="5"/>
      <c r="I258" s="6"/>
    </row>
    <row r="259" spans="1:9" ht="15.75" x14ac:dyDescent="0.25">
      <c r="A259" s="1"/>
      <c r="B259" s="5"/>
      <c r="C259" s="43" t="s">
        <v>168</v>
      </c>
      <c r="D259" s="43"/>
      <c r="E259" s="43"/>
      <c r="F259" s="43"/>
      <c r="G259" s="43" t="s">
        <v>52</v>
      </c>
      <c r="H259" s="149">
        <f>SUM(H228+H234+H242+H248+H251+H257)</f>
        <v>14137.367183166667</v>
      </c>
      <c r="I259" s="6"/>
    </row>
    <row r="260" spans="1:9" ht="15.75" x14ac:dyDescent="0.25">
      <c r="A260" s="1"/>
      <c r="B260" s="5"/>
      <c r="C260" s="5"/>
      <c r="D260" s="5"/>
      <c r="E260" s="5"/>
      <c r="F260" s="5"/>
      <c r="G260" s="5"/>
      <c r="I260" s="6"/>
    </row>
    <row r="261" spans="1:9" ht="15.75" x14ac:dyDescent="0.25">
      <c r="A261" s="1"/>
      <c r="B261" s="4"/>
      <c r="C261" s="36"/>
      <c r="D261" s="18" t="s">
        <v>169</v>
      </c>
      <c r="E261" s="18"/>
      <c r="F261" s="18"/>
      <c r="G261" s="18"/>
      <c r="I261"/>
    </row>
    <row r="262" spans="1:9" ht="15.75" x14ac:dyDescent="0.25">
      <c r="A262" s="1"/>
      <c r="B262" s="5"/>
      <c r="C262" s="20"/>
      <c r="D262" s="5"/>
      <c r="E262" s="96"/>
      <c r="F262" s="5"/>
      <c r="G262" s="5"/>
      <c r="I262"/>
    </row>
    <row r="263" spans="1:9" ht="15.75" x14ac:dyDescent="0.25">
      <c r="A263" s="1"/>
      <c r="B263" s="97"/>
      <c r="C263" s="98" t="s">
        <v>170</v>
      </c>
      <c r="D263" s="98"/>
      <c r="E263" s="98"/>
      <c r="F263" s="98"/>
      <c r="G263" s="99"/>
      <c r="I263"/>
    </row>
    <row r="264" spans="1:9" ht="15.75" x14ac:dyDescent="0.25">
      <c r="A264" s="1"/>
      <c r="B264" s="70"/>
      <c r="C264" s="70" t="s">
        <v>171</v>
      </c>
      <c r="D264" s="70"/>
      <c r="E264" s="70"/>
      <c r="F264" s="70"/>
      <c r="G264" s="71"/>
      <c r="I264"/>
    </row>
    <row r="265" spans="1:9" ht="15.75" x14ac:dyDescent="0.25">
      <c r="A265" s="1"/>
      <c r="B265" s="70" t="s">
        <v>172</v>
      </c>
      <c r="C265" s="70" t="s">
        <v>173</v>
      </c>
      <c r="D265" s="64"/>
      <c r="E265" s="64"/>
      <c r="F265" s="64" t="s">
        <v>13</v>
      </c>
      <c r="G265" s="71">
        <f>F26</f>
        <v>2313</v>
      </c>
      <c r="I265"/>
    </row>
    <row r="266" spans="1:9" ht="15.75" x14ac:dyDescent="0.25">
      <c r="A266" s="1"/>
      <c r="B266" s="70" t="s">
        <v>174</v>
      </c>
      <c r="C266" s="70" t="s">
        <v>175</v>
      </c>
      <c r="D266" s="64"/>
      <c r="E266" s="64"/>
      <c r="F266" s="64" t="s">
        <v>13</v>
      </c>
      <c r="G266" s="71">
        <f>F35</f>
        <v>2806.55</v>
      </c>
      <c r="I266"/>
    </row>
    <row r="267" spans="1:9" ht="15.75" x14ac:dyDescent="0.25">
      <c r="A267" s="1"/>
      <c r="B267" s="70" t="s">
        <v>174</v>
      </c>
      <c r="C267" s="70" t="s">
        <v>176</v>
      </c>
      <c r="D267" s="64"/>
      <c r="E267" s="64"/>
      <c r="F267" s="64" t="s">
        <v>13</v>
      </c>
      <c r="G267" s="71">
        <f>F39</f>
        <v>8472</v>
      </c>
      <c r="I267"/>
    </row>
    <row r="268" spans="1:9" ht="15.75" x14ac:dyDescent="0.25">
      <c r="A268" s="1"/>
      <c r="B268" s="70"/>
      <c r="C268" s="70"/>
      <c r="D268" s="64"/>
      <c r="E268" s="64"/>
      <c r="F268" s="64"/>
      <c r="G268" s="71"/>
      <c r="I268"/>
    </row>
    <row r="269" spans="1:9" ht="15.75" x14ac:dyDescent="0.25">
      <c r="A269" s="1"/>
      <c r="B269" s="70" t="s">
        <v>177</v>
      </c>
      <c r="C269" s="70" t="s">
        <v>178</v>
      </c>
      <c r="D269" s="64"/>
      <c r="E269" s="64"/>
      <c r="F269" s="64" t="s">
        <v>13</v>
      </c>
      <c r="G269" s="71">
        <f>F108</f>
        <v>2793.8971109157601</v>
      </c>
      <c r="I269"/>
    </row>
    <row r="270" spans="1:9" ht="15.75" x14ac:dyDescent="0.25">
      <c r="A270" s="1"/>
      <c r="B270" s="70" t="s">
        <v>179</v>
      </c>
      <c r="C270" s="70" t="s">
        <v>180</v>
      </c>
      <c r="D270" s="64"/>
      <c r="E270" s="64"/>
      <c r="F270" s="64" t="s">
        <v>13</v>
      </c>
      <c r="G270" s="71">
        <f>F114</f>
        <v>2240.6892557892893</v>
      </c>
      <c r="I270"/>
    </row>
    <row r="271" spans="1:9" ht="15.75" x14ac:dyDescent="0.25">
      <c r="A271" s="1"/>
      <c r="B271" s="70"/>
      <c r="C271" s="70"/>
      <c r="D271" s="64"/>
      <c r="E271" s="64"/>
      <c r="F271" s="64"/>
      <c r="G271" s="71"/>
      <c r="I271"/>
    </row>
    <row r="272" spans="1:9" ht="15.75" x14ac:dyDescent="0.25">
      <c r="A272" s="1"/>
      <c r="B272" s="70" t="s">
        <v>181</v>
      </c>
      <c r="C272" s="70" t="s">
        <v>182</v>
      </c>
      <c r="D272" s="64"/>
      <c r="E272" s="64"/>
      <c r="F272" s="64" t="s">
        <v>13</v>
      </c>
      <c r="G272" s="71">
        <f>F125</f>
        <v>172.783413</v>
      </c>
      <c r="I272"/>
    </row>
    <row r="273" spans="1:9" ht="15.75" x14ac:dyDescent="0.25">
      <c r="A273" s="1"/>
      <c r="B273" s="70" t="s">
        <v>183</v>
      </c>
      <c r="C273" s="70" t="s">
        <v>184</v>
      </c>
      <c r="D273" s="64"/>
      <c r="E273" s="64"/>
      <c r="F273" s="64" t="s">
        <v>13</v>
      </c>
      <c r="G273" s="71">
        <f>F135</f>
        <v>209.65209155000002</v>
      </c>
      <c r="I273"/>
    </row>
    <row r="274" spans="1:9" ht="15.75" x14ac:dyDescent="0.25">
      <c r="A274" s="1"/>
      <c r="B274" s="70"/>
      <c r="C274" s="70"/>
      <c r="D274" s="64"/>
      <c r="E274" s="64"/>
      <c r="F274" s="64"/>
      <c r="G274" s="71"/>
      <c r="I274"/>
    </row>
    <row r="275" spans="1:9" ht="15.75" x14ac:dyDescent="0.25">
      <c r="A275" s="1"/>
      <c r="B275" s="70" t="s">
        <v>185</v>
      </c>
      <c r="C275" s="70" t="s">
        <v>186</v>
      </c>
      <c r="D275" s="64"/>
      <c r="E275" s="64"/>
      <c r="F275" s="64" t="s">
        <v>13</v>
      </c>
      <c r="G275" s="71">
        <f>F180</f>
        <v>367.53</v>
      </c>
      <c r="I275"/>
    </row>
    <row r="276" spans="1:9" ht="15.75" x14ac:dyDescent="0.25">
      <c r="A276" s="1"/>
      <c r="B276" s="70" t="s">
        <v>187</v>
      </c>
      <c r="C276" s="70" t="s">
        <v>188</v>
      </c>
      <c r="D276" s="64"/>
      <c r="E276" s="64"/>
      <c r="F276" s="64" t="s">
        <v>13</v>
      </c>
      <c r="G276" s="71">
        <f>F185</f>
        <v>445.96</v>
      </c>
      <c r="I276"/>
    </row>
    <row r="277" spans="1:9" ht="15.75" x14ac:dyDescent="0.25">
      <c r="A277" s="1"/>
      <c r="B277" s="70"/>
      <c r="C277" s="70"/>
      <c r="D277" s="64"/>
      <c r="E277" s="64"/>
      <c r="F277" s="64"/>
      <c r="G277" s="71"/>
      <c r="I277"/>
    </row>
    <row r="278" spans="1:9" ht="15.75" x14ac:dyDescent="0.25">
      <c r="A278" s="1"/>
      <c r="B278" s="70" t="s">
        <v>189</v>
      </c>
      <c r="C278" s="100" t="s">
        <v>245</v>
      </c>
      <c r="D278" s="64"/>
      <c r="E278" s="64"/>
      <c r="F278" s="64" t="s">
        <v>13</v>
      </c>
      <c r="G278" s="71">
        <f>G218</f>
        <v>304.48</v>
      </c>
      <c r="I278"/>
    </row>
    <row r="279" spans="1:9" ht="15.75" x14ac:dyDescent="0.25">
      <c r="A279" s="1"/>
      <c r="B279" s="70" t="s">
        <v>190</v>
      </c>
      <c r="C279" s="100" t="s">
        <v>246</v>
      </c>
      <c r="D279" s="64"/>
      <c r="E279" s="64"/>
      <c r="F279" s="64" t="s">
        <v>13</v>
      </c>
      <c r="G279" s="71">
        <f>G219</f>
        <v>131.44</v>
      </c>
      <c r="I279"/>
    </row>
    <row r="280" spans="1:9" ht="15.75" x14ac:dyDescent="0.25">
      <c r="A280" s="1"/>
      <c r="B280" s="70"/>
      <c r="C280" s="64"/>
      <c r="D280" s="64"/>
      <c r="E280" s="64"/>
      <c r="F280" s="64"/>
      <c r="G280" s="64"/>
      <c r="I280"/>
    </row>
    <row r="281" spans="1:9" ht="15.75" x14ac:dyDescent="0.25">
      <c r="A281" s="1"/>
      <c r="B281" s="70"/>
      <c r="C281" s="52" t="s">
        <v>191</v>
      </c>
      <c r="D281" s="64"/>
      <c r="E281" s="64"/>
      <c r="F281" s="64" t="s">
        <v>13</v>
      </c>
      <c r="G281" s="71">
        <f>SUM(G265+G269+G272+G275+G278)</f>
        <v>5951.6905239157604</v>
      </c>
      <c r="I281"/>
    </row>
    <row r="282" spans="1:9" ht="15.75" x14ac:dyDescent="0.25">
      <c r="A282" s="1"/>
      <c r="B282" s="70"/>
      <c r="C282" s="52" t="s">
        <v>192</v>
      </c>
      <c r="D282" s="64"/>
      <c r="E282" s="64"/>
      <c r="F282" s="64" t="s">
        <v>13</v>
      </c>
      <c r="G282" s="71">
        <f>SUM(G266+G270+G273+G276+G279)</f>
        <v>5834.2913473392891</v>
      </c>
      <c r="I282"/>
    </row>
    <row r="283" spans="1:9" ht="15.75" x14ac:dyDescent="0.25">
      <c r="A283" s="1"/>
      <c r="B283" s="70"/>
      <c r="C283" s="52" t="s">
        <v>257</v>
      </c>
      <c r="D283" s="64"/>
      <c r="E283" s="64"/>
      <c r="F283" s="64" t="s">
        <v>13</v>
      </c>
      <c r="G283" s="71">
        <f>G267</f>
        <v>8472</v>
      </c>
      <c r="I283"/>
    </row>
    <row r="284" spans="1:9" ht="15.75" x14ac:dyDescent="0.25">
      <c r="A284" s="1"/>
      <c r="B284" s="70"/>
      <c r="C284" s="52"/>
      <c r="D284" s="64"/>
      <c r="E284" s="64"/>
      <c r="F284" s="64"/>
      <c r="G284" s="71"/>
      <c r="I284"/>
    </row>
    <row r="285" spans="1:9" ht="15.75" x14ac:dyDescent="0.25">
      <c r="A285" s="1"/>
      <c r="B285" s="70" t="s">
        <v>25</v>
      </c>
      <c r="C285" s="70" t="s">
        <v>193</v>
      </c>
      <c r="D285" s="64"/>
      <c r="E285" s="64"/>
      <c r="F285" s="64" t="s">
        <v>13</v>
      </c>
      <c r="G285" s="71">
        <f>H259</f>
        <v>14137.367183166667</v>
      </c>
      <c r="I285"/>
    </row>
    <row r="286" spans="1:9" ht="15.75" x14ac:dyDescent="0.25">
      <c r="A286" s="1"/>
      <c r="B286" s="5"/>
      <c r="C286" s="5"/>
      <c r="D286" s="5"/>
      <c r="E286" s="5"/>
      <c r="F286" s="5"/>
      <c r="G286" s="5"/>
      <c r="I286"/>
    </row>
    <row r="287" spans="1:9" ht="15.75" x14ac:dyDescent="0.25">
      <c r="A287" s="1"/>
      <c r="B287" s="36"/>
      <c r="C287" s="36"/>
      <c r="D287" s="18" t="s">
        <v>194</v>
      </c>
      <c r="E287" s="18"/>
      <c r="F287" s="18"/>
      <c r="G287" s="18"/>
      <c r="I287"/>
    </row>
    <row r="288" spans="1:9" ht="15.75" x14ac:dyDescent="0.25">
      <c r="A288" s="1"/>
      <c r="B288" s="5"/>
      <c r="C288" s="5"/>
      <c r="D288" s="101"/>
      <c r="E288" s="101"/>
      <c r="F288" s="101"/>
      <c r="G288" s="101"/>
      <c r="I288"/>
    </row>
    <row r="289" spans="1:9" ht="15.75" x14ac:dyDescent="0.25">
      <c r="A289" s="1"/>
      <c r="B289" s="5"/>
      <c r="C289" s="30" t="s">
        <v>195</v>
      </c>
      <c r="D289" s="30" t="s">
        <v>196</v>
      </c>
      <c r="E289" s="35" t="s">
        <v>197</v>
      </c>
      <c r="F289" s="30" t="s">
        <v>198</v>
      </c>
      <c r="G289" s="30" t="s">
        <v>199</v>
      </c>
      <c r="I289"/>
    </row>
    <row r="290" spans="1:9" ht="15.75" x14ac:dyDescent="0.25">
      <c r="A290" s="1"/>
      <c r="B290" s="5"/>
      <c r="C290" s="30" t="s">
        <v>275</v>
      </c>
      <c r="D290" s="35">
        <v>3</v>
      </c>
      <c r="E290" s="102">
        <v>0.6724</v>
      </c>
      <c r="F290" s="49">
        <f>SUM(G281*E290)</f>
        <v>4001.9167082809572</v>
      </c>
      <c r="G290" s="49">
        <f>SUM(G281*D290*E290)</f>
        <v>12005.750124842873</v>
      </c>
      <c r="I290"/>
    </row>
    <row r="291" spans="1:9" ht="15.75" x14ac:dyDescent="0.25">
      <c r="A291" s="1"/>
      <c r="B291" s="5"/>
      <c r="C291" s="30" t="s">
        <v>278</v>
      </c>
      <c r="D291" s="35">
        <v>1</v>
      </c>
      <c r="E291" s="102">
        <v>0.6724</v>
      </c>
      <c r="F291" s="49">
        <f>SUM(G282*E291)</f>
        <v>3922.9775019509379</v>
      </c>
      <c r="G291" s="49">
        <f>SUM(D291*F291)</f>
        <v>3922.9775019509379</v>
      </c>
      <c r="I291"/>
    </row>
    <row r="292" spans="1:9" ht="15.75" x14ac:dyDescent="0.25">
      <c r="A292" s="1"/>
      <c r="B292" s="5"/>
      <c r="C292" s="103" t="s">
        <v>276</v>
      </c>
      <c r="D292" s="35">
        <v>1</v>
      </c>
      <c r="E292" s="102">
        <v>0.6724</v>
      </c>
      <c r="F292" s="49">
        <f>SUM(G283*E292)</f>
        <v>5696.5727999999999</v>
      </c>
      <c r="G292" s="49">
        <f>SUM(D292*F292)</f>
        <v>5696.5727999999999</v>
      </c>
      <c r="I292"/>
    </row>
    <row r="293" spans="1:9" ht="15.75" x14ac:dyDescent="0.25">
      <c r="A293" s="1"/>
      <c r="B293" s="5"/>
      <c r="C293" s="30" t="s">
        <v>200</v>
      </c>
      <c r="D293" s="35">
        <v>1</v>
      </c>
      <c r="E293" s="91">
        <v>1</v>
      </c>
      <c r="F293" s="49">
        <f>SUM(G285*E293)</f>
        <v>14137.367183166667</v>
      </c>
      <c r="G293" s="49">
        <f>SUM(D293*F293)</f>
        <v>14137.367183166667</v>
      </c>
      <c r="I293"/>
    </row>
    <row r="294" spans="1:9" ht="15.75" x14ac:dyDescent="0.25">
      <c r="A294" s="1"/>
      <c r="B294" s="5"/>
      <c r="C294" s="104"/>
      <c r="D294" s="104"/>
      <c r="E294" s="104"/>
      <c r="F294" s="105" t="s">
        <v>201</v>
      </c>
      <c r="G294" s="85">
        <f>SUM(G290:G293)</f>
        <v>35762.667609960474</v>
      </c>
      <c r="I294"/>
    </row>
    <row r="295" spans="1:9" ht="15.75" x14ac:dyDescent="0.25">
      <c r="A295" s="1"/>
      <c r="B295" s="5"/>
      <c r="I295"/>
    </row>
    <row r="296" spans="1:9" ht="15.75" x14ac:dyDescent="0.25">
      <c r="A296" s="1"/>
      <c r="B296" s="5"/>
      <c r="I296"/>
    </row>
    <row r="297" spans="1:9" ht="15.75" x14ac:dyDescent="0.25">
      <c r="A297" s="1"/>
      <c r="B297" s="106"/>
      <c r="C297" s="107" t="s">
        <v>202</v>
      </c>
      <c r="D297" s="108" t="s">
        <v>202</v>
      </c>
      <c r="E297" s="108"/>
      <c r="F297" s="109"/>
      <c r="I297"/>
    </row>
    <row r="298" spans="1:9" ht="15.75" x14ac:dyDescent="0.25">
      <c r="A298" s="1"/>
      <c r="B298" s="5"/>
      <c r="C298" s="110" t="s">
        <v>203</v>
      </c>
      <c r="D298" s="111" t="s">
        <v>204</v>
      </c>
      <c r="E298" s="111"/>
      <c r="F298" s="112"/>
      <c r="I298"/>
    </row>
    <row r="299" spans="1:9" ht="15.75" x14ac:dyDescent="0.25">
      <c r="A299" s="1"/>
      <c r="B299" s="5"/>
      <c r="C299" s="110" t="s">
        <v>205</v>
      </c>
      <c r="D299" s="111" t="s">
        <v>206</v>
      </c>
      <c r="E299" s="111"/>
      <c r="F299" s="112"/>
      <c r="I299"/>
    </row>
    <row r="300" spans="1:9" ht="15.75" x14ac:dyDescent="0.25">
      <c r="A300" s="1"/>
      <c r="B300" s="5"/>
      <c r="C300" s="110" t="s">
        <v>207</v>
      </c>
      <c r="D300" s="111" t="s">
        <v>208</v>
      </c>
      <c r="E300" s="111"/>
      <c r="F300" s="112"/>
      <c r="I300"/>
    </row>
    <row r="301" spans="1:9" ht="15.75" x14ac:dyDescent="0.25">
      <c r="A301" s="1"/>
      <c r="B301" s="5"/>
      <c r="C301" s="167" t="s">
        <v>299</v>
      </c>
      <c r="D301" s="167" t="s">
        <v>209</v>
      </c>
      <c r="E301" s="111"/>
      <c r="F301" s="112"/>
      <c r="I301"/>
    </row>
    <row r="302" spans="1:9" ht="15.75" x14ac:dyDescent="0.25">
      <c r="A302" s="1"/>
      <c r="B302" s="5"/>
      <c r="C302" s="110" t="s">
        <v>277</v>
      </c>
      <c r="D302" s="111" t="s">
        <v>210</v>
      </c>
      <c r="E302" s="111"/>
      <c r="F302" s="112"/>
      <c r="I302"/>
    </row>
    <row r="303" spans="1:9" ht="15.75" x14ac:dyDescent="0.25">
      <c r="A303" s="1"/>
      <c r="B303" s="5"/>
      <c r="C303" s="110"/>
      <c r="D303" s="111" t="s">
        <v>211</v>
      </c>
      <c r="E303" s="111"/>
      <c r="F303" s="112"/>
      <c r="G303" s="4"/>
      <c r="I303"/>
    </row>
    <row r="304" spans="1:9" ht="15.75" x14ac:dyDescent="0.25">
      <c r="A304" s="1"/>
      <c r="B304" s="5"/>
      <c r="C304" s="113">
        <v>0.6724</v>
      </c>
      <c r="D304" s="114"/>
      <c r="E304" s="115">
        <v>1</v>
      </c>
      <c r="F304" s="116"/>
      <c r="G304" s="4"/>
      <c r="I304"/>
    </row>
    <row r="305" spans="1:9" ht="15.75" x14ac:dyDescent="0.25">
      <c r="A305" s="1"/>
      <c r="B305" s="5"/>
      <c r="C305" s="5"/>
      <c r="D305" s="5"/>
      <c r="E305" s="5"/>
      <c r="F305" s="5"/>
      <c r="G305" s="4"/>
      <c r="I305"/>
    </row>
    <row r="306" spans="1:9" ht="15.75" x14ac:dyDescent="0.25">
      <c r="A306" s="1"/>
      <c r="B306" s="36"/>
      <c r="C306" s="36"/>
      <c r="D306" s="18" t="s">
        <v>212</v>
      </c>
      <c r="E306" s="36"/>
      <c r="F306" s="36"/>
      <c r="G306" s="4"/>
      <c r="I306"/>
    </row>
    <row r="307" spans="1:9" ht="15.75" x14ac:dyDescent="0.25">
      <c r="A307" s="1"/>
      <c r="B307" s="117"/>
      <c r="C307" s="118" t="s">
        <v>213</v>
      </c>
      <c r="D307" s="118" t="s">
        <v>57</v>
      </c>
      <c r="E307" s="89"/>
      <c r="F307" s="118" t="s">
        <v>199</v>
      </c>
      <c r="G307" s="4"/>
      <c r="I307"/>
    </row>
    <row r="308" spans="1:9" ht="15.75" x14ac:dyDescent="0.25">
      <c r="A308" s="1"/>
      <c r="B308" s="62" t="s">
        <v>14</v>
      </c>
      <c r="C308" s="43" t="s">
        <v>214</v>
      </c>
      <c r="D308" s="63"/>
      <c r="E308" s="62"/>
      <c r="F308" s="119">
        <f>ROUND(SUM(G290:G293),2)</f>
        <v>35762.67</v>
      </c>
      <c r="G308" s="4"/>
      <c r="I308"/>
    </row>
    <row r="309" spans="1:9" ht="15.75" x14ac:dyDescent="0.25">
      <c r="A309" s="1"/>
      <c r="B309" s="35"/>
      <c r="C309" s="30"/>
      <c r="D309" s="55"/>
      <c r="E309" s="35"/>
      <c r="F309" s="49"/>
      <c r="G309" s="4"/>
      <c r="I309"/>
    </row>
    <row r="310" spans="1:9" ht="15.75" x14ac:dyDescent="0.25">
      <c r="A310" s="1"/>
      <c r="B310" s="62" t="s">
        <v>16</v>
      </c>
      <c r="C310" s="43" t="s">
        <v>215</v>
      </c>
      <c r="D310" s="120">
        <v>0.08</v>
      </c>
      <c r="E310" s="62"/>
      <c r="F310" s="119">
        <f>ROUND(SUM(F308*D310),2)</f>
        <v>2861.01</v>
      </c>
      <c r="G310" s="4"/>
      <c r="I310"/>
    </row>
    <row r="311" spans="1:9" ht="15.75" x14ac:dyDescent="0.25">
      <c r="A311" s="1"/>
      <c r="B311" s="35"/>
      <c r="C311" s="186" t="s">
        <v>279</v>
      </c>
      <c r="D311" s="187"/>
      <c r="E311" s="35"/>
      <c r="F311" s="49"/>
      <c r="G311" s="4"/>
      <c r="I311"/>
    </row>
    <row r="312" spans="1:9" ht="15.75" x14ac:dyDescent="0.25">
      <c r="A312" s="1"/>
      <c r="B312" s="62" t="s">
        <v>18</v>
      </c>
      <c r="C312" s="43" t="s">
        <v>216</v>
      </c>
      <c r="D312" s="121"/>
      <c r="E312" s="62"/>
      <c r="F312" s="119"/>
      <c r="G312" s="4"/>
      <c r="I312"/>
    </row>
    <row r="313" spans="1:9" ht="15.75" x14ac:dyDescent="0.25">
      <c r="A313" s="1"/>
      <c r="B313" s="122"/>
      <c r="C313" s="123" t="s">
        <v>217</v>
      </c>
      <c r="D313" s="124">
        <v>6.4999999999999997E-3</v>
      </c>
      <c r="E313" s="122"/>
      <c r="F313" s="125">
        <f>ROUND(SUM(F308*D313),2)</f>
        <v>232.46</v>
      </c>
      <c r="G313" s="4"/>
      <c r="I313"/>
    </row>
    <row r="314" spans="1:9" ht="15.75" x14ac:dyDescent="0.25">
      <c r="A314" s="1"/>
      <c r="B314" s="122"/>
      <c r="C314" s="123" t="s">
        <v>218</v>
      </c>
      <c r="D314" s="124">
        <v>0.03</v>
      </c>
      <c r="E314" s="122"/>
      <c r="F314" s="125">
        <f>ROUND(SUM(F308*D314),2)</f>
        <v>1072.8800000000001</v>
      </c>
      <c r="G314" s="4"/>
      <c r="I314"/>
    </row>
    <row r="315" spans="1:9" ht="15.75" x14ac:dyDescent="0.25">
      <c r="A315" s="1"/>
      <c r="B315" s="122"/>
      <c r="C315" s="123" t="s">
        <v>219</v>
      </c>
      <c r="D315" s="124">
        <v>0.03</v>
      </c>
      <c r="E315" s="122"/>
      <c r="F315" s="125">
        <f>SUM(F308*D315)</f>
        <v>1072.8800999999999</v>
      </c>
      <c r="G315" s="4"/>
      <c r="I315"/>
    </row>
    <row r="316" spans="1:9" ht="15.75" x14ac:dyDescent="0.25">
      <c r="A316" s="1"/>
      <c r="B316" s="35"/>
      <c r="C316" s="30"/>
      <c r="D316" s="126"/>
      <c r="E316" s="127" t="s">
        <v>220</v>
      </c>
      <c r="F316" s="128">
        <f>ROUND(SUM(F308:F315),2)</f>
        <v>41001.9</v>
      </c>
      <c r="G316" s="4"/>
      <c r="I316"/>
    </row>
    <row r="317" spans="1:9" ht="15.75" x14ac:dyDescent="0.25">
      <c r="A317" s="1"/>
      <c r="B317" s="35"/>
      <c r="C317" s="30"/>
      <c r="D317" s="129"/>
      <c r="E317" s="130"/>
      <c r="F317" s="131"/>
      <c r="G317" s="4"/>
      <c r="I317"/>
    </row>
    <row r="318" spans="1:9" ht="15.75" x14ac:dyDescent="0.25">
      <c r="A318" s="1"/>
      <c r="B318" s="62" t="s">
        <v>20</v>
      </c>
      <c r="C318" s="43" t="s">
        <v>221</v>
      </c>
      <c r="D318" s="120">
        <v>6.7500000000000004E-2</v>
      </c>
      <c r="E318" s="62"/>
      <c r="F318" s="119">
        <f>ROUND(SUM(F316*D318),2)</f>
        <v>2767.63</v>
      </c>
      <c r="G318" s="4"/>
      <c r="I318"/>
    </row>
    <row r="319" spans="1:9" ht="15.75" x14ac:dyDescent="0.25">
      <c r="A319" s="1"/>
      <c r="B319" s="35"/>
      <c r="C319" s="30"/>
      <c r="D319" s="55"/>
      <c r="E319" s="127" t="s">
        <v>222</v>
      </c>
      <c r="F319" s="128">
        <f>SUM(F316:F318)</f>
        <v>43769.53</v>
      </c>
      <c r="G319" s="4"/>
      <c r="I319"/>
    </row>
    <row r="320" spans="1:9" ht="15.75" x14ac:dyDescent="0.25">
      <c r="A320" s="1"/>
      <c r="B320" s="35"/>
      <c r="C320" s="30"/>
      <c r="D320" s="55"/>
      <c r="E320" s="53"/>
      <c r="F320" s="31"/>
      <c r="G320" s="4"/>
      <c r="I320"/>
    </row>
    <row r="321" spans="1:9" ht="15.75" x14ac:dyDescent="0.25">
      <c r="A321" s="1"/>
      <c r="B321" s="4"/>
      <c r="C321" s="4"/>
      <c r="D321" s="4"/>
      <c r="E321" s="4"/>
      <c r="F321" s="4"/>
      <c r="G321" s="4"/>
      <c r="I321"/>
    </row>
    <row r="322" spans="1:9" ht="15.75" x14ac:dyDescent="0.25">
      <c r="C322" s="4"/>
      <c r="D322" s="4"/>
      <c r="E322" s="4"/>
      <c r="F322" s="4"/>
      <c r="G322" s="4"/>
      <c r="I322"/>
    </row>
    <row r="323" spans="1:9" ht="18.75" x14ac:dyDescent="0.3">
      <c r="C323" s="154" t="s">
        <v>280</v>
      </c>
      <c r="D323" s="154" t="s">
        <v>224</v>
      </c>
      <c r="E323" s="154" t="s">
        <v>225</v>
      </c>
      <c r="F323" s="175">
        <f>F319*12</f>
        <v>525234.36</v>
      </c>
      <c r="G323" s="4"/>
      <c r="H323" s="168"/>
      <c r="I323"/>
    </row>
    <row r="324" spans="1:9" ht="15.75" x14ac:dyDescent="0.25">
      <c r="C324" s="4"/>
      <c r="D324" s="4"/>
      <c r="E324" s="4"/>
      <c r="F324" s="4"/>
      <c r="G324" s="4"/>
      <c r="I324"/>
    </row>
    <row r="325" spans="1:9" ht="15.75" x14ac:dyDescent="0.25">
      <c r="C325" s="4"/>
      <c r="D325" s="4"/>
      <c r="E325" s="4"/>
      <c r="F325" s="4"/>
      <c r="G325" s="4"/>
      <c r="I325"/>
    </row>
    <row r="326" spans="1:9" ht="15.75" x14ac:dyDescent="0.25">
      <c r="C326" s="132" t="s">
        <v>236</v>
      </c>
      <c r="D326" s="133" t="s">
        <v>226</v>
      </c>
      <c r="E326" s="4"/>
      <c r="F326" s="4"/>
      <c r="G326" s="4"/>
      <c r="I326"/>
    </row>
    <row r="327" spans="1:9" ht="15.75" x14ac:dyDescent="0.25">
      <c r="C327" s="134" t="s">
        <v>227</v>
      </c>
      <c r="D327" s="135">
        <v>14</v>
      </c>
      <c r="E327" s="4"/>
      <c r="F327" s="4"/>
      <c r="G327" s="4"/>
      <c r="I327"/>
    </row>
    <row r="328" spans="1:9" ht="15.75" hidden="1" x14ac:dyDescent="0.25">
      <c r="C328" s="134" t="s">
        <v>247</v>
      </c>
      <c r="D328" s="136" t="e">
        <f>#REF!</f>
        <v>#REF!</v>
      </c>
      <c r="E328" s="4"/>
      <c r="F328" s="4"/>
      <c r="G328" s="4"/>
      <c r="I328"/>
    </row>
    <row r="329" spans="1:9" ht="15.75" hidden="1" x14ac:dyDescent="0.25">
      <c r="C329" s="134" t="s">
        <v>248</v>
      </c>
      <c r="D329" s="136" t="e">
        <f>#REF!</f>
        <v>#REF!</v>
      </c>
      <c r="E329" s="4"/>
      <c r="F329" s="4"/>
      <c r="G329" s="4"/>
      <c r="I329"/>
    </row>
    <row r="330" spans="1:9" ht="15.75" x14ac:dyDescent="0.25">
      <c r="A330">
        <v>13</v>
      </c>
      <c r="C330" s="134" t="s">
        <v>244</v>
      </c>
      <c r="D330" s="136">
        <f>D85</f>
        <v>700</v>
      </c>
      <c r="E330" s="4"/>
      <c r="F330" s="4"/>
      <c r="G330" s="4"/>
      <c r="I330"/>
    </row>
    <row r="331" spans="1:9" ht="15.75" x14ac:dyDescent="0.25">
      <c r="C331" s="134" t="s">
        <v>228</v>
      </c>
      <c r="D331" s="136">
        <f>D95+D86</f>
        <v>143.5</v>
      </c>
      <c r="E331" s="4"/>
      <c r="F331" s="4"/>
      <c r="G331" s="4"/>
      <c r="I331"/>
    </row>
    <row r="332" spans="1:9" ht="15.75" x14ac:dyDescent="0.25">
      <c r="C332" s="134" t="s">
        <v>73</v>
      </c>
      <c r="D332" s="136">
        <f>D96+D87</f>
        <v>46.5</v>
      </c>
      <c r="E332" s="4"/>
      <c r="F332" s="4"/>
      <c r="G332" s="4"/>
      <c r="I332"/>
    </row>
    <row r="333" spans="1:9" ht="15.75" x14ac:dyDescent="0.25">
      <c r="C333" s="134" t="s">
        <v>75</v>
      </c>
      <c r="D333" s="136">
        <f>D88</f>
        <v>26</v>
      </c>
      <c r="E333" s="4"/>
      <c r="F333" s="4"/>
      <c r="G333" s="4"/>
      <c r="I333"/>
    </row>
    <row r="334" spans="1:9" ht="15.75" x14ac:dyDescent="0.25">
      <c r="C334" s="6"/>
      <c r="D334" s="6"/>
      <c r="E334" s="4"/>
      <c r="F334" s="4"/>
      <c r="G334" s="4"/>
      <c r="I334"/>
    </row>
    <row r="335" spans="1:9" ht="15.75" x14ac:dyDescent="0.25">
      <c r="C335" s="132" t="s">
        <v>229</v>
      </c>
      <c r="D335" s="132" t="s">
        <v>198</v>
      </c>
      <c r="E335" s="4"/>
      <c r="F335" s="4"/>
      <c r="G335" s="4"/>
      <c r="I335"/>
    </row>
    <row r="336" spans="1:9" ht="15.75" x14ac:dyDescent="0.25">
      <c r="C336" s="134" t="s">
        <v>255</v>
      </c>
      <c r="D336" s="136">
        <v>5.95</v>
      </c>
      <c r="E336" s="4"/>
      <c r="F336" s="4"/>
      <c r="G336" s="4"/>
      <c r="I336"/>
    </row>
    <row r="337" spans="3:9" ht="15.75" x14ac:dyDescent="0.25">
      <c r="C337" s="134" t="s">
        <v>230</v>
      </c>
      <c r="D337" s="137">
        <v>3.5</v>
      </c>
      <c r="E337" s="4"/>
      <c r="F337" s="4"/>
      <c r="G337" s="4"/>
      <c r="I337"/>
    </row>
    <row r="338" spans="3:9" ht="15.75" x14ac:dyDescent="0.25">
      <c r="C338" s="134" t="s">
        <v>231</v>
      </c>
      <c r="D338" s="137">
        <v>25000</v>
      </c>
      <c r="E338" s="4"/>
      <c r="F338" s="4"/>
      <c r="G338" s="4"/>
      <c r="I338"/>
    </row>
    <row r="339" spans="3:9" ht="15.75" x14ac:dyDescent="0.25">
      <c r="C339" s="134" t="s">
        <v>297</v>
      </c>
      <c r="D339" s="180">
        <f>14*D340</f>
        <v>924</v>
      </c>
      <c r="E339" s="4"/>
      <c r="F339" s="4"/>
      <c r="G339" s="4"/>
      <c r="I339"/>
    </row>
    <row r="340" spans="3:9" ht="15.75" x14ac:dyDescent="0.25">
      <c r="C340" s="134" t="s">
        <v>298</v>
      </c>
      <c r="D340" s="180">
        <v>66</v>
      </c>
      <c r="E340" s="4"/>
      <c r="F340" s="4"/>
      <c r="G340" s="4"/>
      <c r="I340"/>
    </row>
    <row r="341" spans="3:9" ht="15.75" x14ac:dyDescent="0.25">
      <c r="C341" s="134" t="s">
        <v>249</v>
      </c>
      <c r="D341" s="180">
        <v>240</v>
      </c>
      <c r="E341" s="4"/>
      <c r="F341" s="4"/>
      <c r="G341" s="4"/>
      <c r="I341"/>
    </row>
    <row r="342" spans="3:9" ht="15.75" x14ac:dyDescent="0.25">
      <c r="C342" s="134" t="s">
        <v>295</v>
      </c>
      <c r="D342" s="134">
        <v>66</v>
      </c>
      <c r="E342" s="4"/>
      <c r="F342" s="4"/>
      <c r="G342" s="4"/>
      <c r="I342"/>
    </row>
    <row r="343" spans="3:9" ht="15.75" x14ac:dyDescent="0.25">
      <c r="C343" s="134" t="s">
        <v>296</v>
      </c>
      <c r="D343" s="134">
        <v>38</v>
      </c>
      <c r="E343" s="4"/>
      <c r="F343" s="4"/>
      <c r="G343" s="4"/>
      <c r="I343"/>
    </row>
    <row r="344" spans="3:9" ht="15.75" x14ac:dyDescent="0.25">
      <c r="C344" s="134" t="s">
        <v>274</v>
      </c>
      <c r="D344" s="134">
        <f>SUM(D342*D358)+D343</f>
        <v>962</v>
      </c>
      <c r="E344" s="4"/>
      <c r="F344" s="4"/>
      <c r="G344" s="4"/>
      <c r="I344"/>
    </row>
    <row r="345" spans="3:9" ht="15.75" x14ac:dyDescent="0.25">
      <c r="C345" s="19" t="s">
        <v>235</v>
      </c>
      <c r="D345" s="138">
        <f>TRUNC(SUM(D344/D337),2)</f>
        <v>274.85000000000002</v>
      </c>
      <c r="E345" s="4"/>
      <c r="F345" s="4"/>
      <c r="G345" s="4"/>
      <c r="I345"/>
    </row>
    <row r="346" spans="3:9" ht="15.75" x14ac:dyDescent="0.25">
      <c r="C346" s="6"/>
      <c r="D346" s="6"/>
      <c r="E346" s="4"/>
      <c r="F346" s="4"/>
      <c r="G346" s="4"/>
      <c r="I346"/>
    </row>
    <row r="347" spans="3:9" ht="15.75" x14ac:dyDescent="0.25">
      <c r="C347" s="139" t="s">
        <v>166</v>
      </c>
      <c r="D347" s="140">
        <f>D255</f>
        <v>1903.41</v>
      </c>
      <c r="E347" s="4"/>
      <c r="F347" s="4"/>
      <c r="G347" s="4"/>
      <c r="I347"/>
    </row>
    <row r="348" spans="3:9" ht="15.75" x14ac:dyDescent="0.25">
      <c r="C348" s="139" t="s">
        <v>167</v>
      </c>
      <c r="D348" s="141">
        <f>D256</f>
        <v>473</v>
      </c>
      <c r="E348" s="4"/>
      <c r="F348" s="4"/>
      <c r="G348" s="4"/>
      <c r="I348"/>
    </row>
    <row r="349" spans="3:9" ht="15.75" x14ac:dyDescent="0.25">
      <c r="C349" s="6"/>
      <c r="D349" s="6"/>
      <c r="E349" s="4"/>
      <c r="F349" s="4"/>
      <c r="G349" s="4"/>
      <c r="I349"/>
    </row>
    <row r="350" spans="3:9" ht="15.75" x14ac:dyDescent="0.25">
      <c r="C350" s="142" t="s">
        <v>234</v>
      </c>
      <c r="D350" s="132" t="s">
        <v>238</v>
      </c>
      <c r="E350" s="4"/>
      <c r="F350" s="4"/>
      <c r="G350" s="4"/>
      <c r="I350"/>
    </row>
    <row r="351" spans="3:9" ht="15.75" x14ac:dyDescent="0.25">
      <c r="C351" s="134" t="s">
        <v>270</v>
      </c>
      <c r="D351" s="174">
        <f>D354/D352</f>
        <v>0.393413139998876</v>
      </c>
      <c r="E351" s="4"/>
      <c r="F351" s="4"/>
      <c r="G351" s="4"/>
      <c r="I351"/>
    </row>
    <row r="352" spans="3:9" ht="15.75" x14ac:dyDescent="0.25">
      <c r="C352" s="134" t="s">
        <v>260</v>
      </c>
      <c r="D352" s="134">
        <v>5931</v>
      </c>
      <c r="E352" s="4"/>
      <c r="F352" s="4"/>
      <c r="G352" s="4"/>
      <c r="I352"/>
    </row>
    <row r="353" spans="1:9" ht="15.75" x14ac:dyDescent="0.25">
      <c r="C353" s="134" t="s">
        <v>256</v>
      </c>
      <c r="D353" s="134">
        <v>30</v>
      </c>
      <c r="E353" s="4"/>
      <c r="F353" s="4"/>
      <c r="G353" s="4"/>
      <c r="I353"/>
    </row>
    <row r="354" spans="1:9" ht="15.75" x14ac:dyDescent="0.25">
      <c r="C354" s="134" t="s">
        <v>273</v>
      </c>
      <c r="D354" s="166">
        <f>D355/30*1000</f>
        <v>2333.3333333333335</v>
      </c>
      <c r="E354" s="4"/>
      <c r="F354" s="4"/>
      <c r="G354" s="4"/>
      <c r="I354"/>
    </row>
    <row r="355" spans="1:9" ht="15.75" x14ac:dyDescent="0.25">
      <c r="C355" s="134" t="s">
        <v>271</v>
      </c>
      <c r="D355" s="143">
        <v>70</v>
      </c>
      <c r="E355" s="4"/>
      <c r="F355" s="4"/>
      <c r="G355" s="4"/>
      <c r="I355"/>
    </row>
    <row r="356" spans="1:9" ht="15.75" x14ac:dyDescent="0.25">
      <c r="C356" s="134" t="s">
        <v>272</v>
      </c>
      <c r="D356" s="144">
        <v>329.6</v>
      </c>
      <c r="E356" s="4"/>
      <c r="F356" s="4"/>
      <c r="G356" s="4"/>
      <c r="I356"/>
    </row>
    <row r="357" spans="1:9" ht="15.75" x14ac:dyDescent="0.25">
      <c r="C357" s="134" t="s">
        <v>233</v>
      </c>
      <c r="D357" s="144">
        <f>D355*D356</f>
        <v>23072</v>
      </c>
      <c r="E357" s="4"/>
      <c r="F357" s="4"/>
      <c r="G357" s="4"/>
      <c r="I357"/>
    </row>
    <row r="358" spans="1:9" ht="16.5" customHeight="1" x14ac:dyDescent="0.25">
      <c r="C358" s="134" t="s">
        <v>237</v>
      </c>
      <c r="D358" s="145">
        <v>14</v>
      </c>
      <c r="E358" s="4"/>
      <c r="F358" s="4"/>
      <c r="G358" s="4"/>
      <c r="I358"/>
    </row>
    <row r="359" spans="1:9" ht="15.75" x14ac:dyDescent="0.25">
      <c r="C359" s="146" t="s">
        <v>232</v>
      </c>
      <c r="D359" s="146">
        <v>12</v>
      </c>
      <c r="E359" s="4"/>
      <c r="F359" s="4"/>
      <c r="G359" s="4"/>
      <c r="I359"/>
    </row>
    <row r="360" spans="1:9" ht="15.75" x14ac:dyDescent="0.25">
      <c r="C360" s="6"/>
      <c r="D360" s="6"/>
      <c r="E360" s="4"/>
      <c r="F360" s="4"/>
      <c r="G360" s="4"/>
      <c r="I360"/>
    </row>
    <row r="361" spans="1:9" ht="15.75" x14ac:dyDescent="0.25">
      <c r="C361" s="6"/>
      <c r="D361" s="6"/>
      <c r="E361" s="4"/>
      <c r="F361" s="4"/>
      <c r="G361" s="4"/>
      <c r="I361"/>
    </row>
    <row r="362" spans="1:9" ht="18.75" x14ac:dyDescent="0.3">
      <c r="C362" s="164" t="s">
        <v>223</v>
      </c>
      <c r="D362" s="165" t="s">
        <v>294</v>
      </c>
      <c r="E362" s="150"/>
      <c r="F362" s="178">
        <f>D357</f>
        <v>23072</v>
      </c>
      <c r="G362" s="4"/>
      <c r="I362"/>
    </row>
    <row r="363" spans="1:9" ht="18.75" x14ac:dyDescent="0.3">
      <c r="A363" s="1"/>
      <c r="B363" s="4"/>
      <c r="C363" s="151"/>
      <c r="D363" s="151"/>
      <c r="E363" s="152" t="s">
        <v>52</v>
      </c>
      <c r="F363" s="175">
        <f>F362</f>
        <v>23072</v>
      </c>
      <c r="G363" s="177"/>
      <c r="I363"/>
    </row>
    <row r="364" spans="1:9" ht="18.75" x14ac:dyDescent="0.3">
      <c r="A364" s="1"/>
      <c r="B364" s="4"/>
      <c r="C364" s="151"/>
      <c r="D364" s="151"/>
      <c r="E364" s="153"/>
      <c r="F364" s="176"/>
      <c r="G364" s="4"/>
      <c r="I364"/>
    </row>
    <row r="365" spans="1:9" ht="18.75" x14ac:dyDescent="0.3">
      <c r="A365" s="1"/>
      <c r="B365" s="6"/>
      <c r="C365" s="154" t="s">
        <v>239</v>
      </c>
      <c r="D365" s="154" t="s">
        <v>224</v>
      </c>
      <c r="E365" s="154" t="s">
        <v>225</v>
      </c>
      <c r="F365" s="175">
        <f>SUM(F363*D359)</f>
        <v>276864</v>
      </c>
      <c r="G365" s="4"/>
      <c r="I365"/>
    </row>
    <row r="366" spans="1:9" ht="15.75" x14ac:dyDescent="0.25">
      <c r="B366" s="4"/>
      <c r="C366" s="4"/>
      <c r="D366" s="4"/>
      <c r="E366" s="4"/>
      <c r="F366" s="4"/>
      <c r="G366" s="4"/>
      <c r="I366"/>
    </row>
    <row r="367" spans="1:9" ht="15.75" x14ac:dyDescent="0.25">
      <c r="B367" s="4"/>
      <c r="G367" s="4"/>
      <c r="I367"/>
    </row>
    <row r="368" spans="1:9" ht="15.75" x14ac:dyDescent="0.25">
      <c r="B368" s="4"/>
      <c r="C368" s="6" t="s">
        <v>300</v>
      </c>
      <c r="D368" s="4"/>
      <c r="E368" s="4"/>
      <c r="F368" s="4"/>
      <c r="G368" s="4"/>
      <c r="I368"/>
    </row>
    <row r="369" spans="1:9" ht="15.75" x14ac:dyDescent="0.25">
      <c r="A369" s="1"/>
      <c r="B369" s="4"/>
      <c r="C369" s="6"/>
      <c r="D369" s="4"/>
      <c r="E369" s="4"/>
      <c r="F369" s="4"/>
      <c r="G369" s="4"/>
      <c r="I369"/>
    </row>
    <row r="370" spans="1:9" ht="15.75" x14ac:dyDescent="0.25">
      <c r="A370" s="1"/>
      <c r="B370" s="4"/>
      <c r="C370" s="6"/>
      <c r="D370" s="4"/>
      <c r="E370" s="6"/>
      <c r="F370" s="6"/>
      <c r="G370" s="4"/>
      <c r="I370"/>
    </row>
    <row r="371" spans="1:9" ht="15.75" x14ac:dyDescent="0.25">
      <c r="A371" s="1"/>
      <c r="B371" s="4"/>
      <c r="C371" s="6" t="s">
        <v>252</v>
      </c>
      <c r="D371" s="4"/>
      <c r="E371" s="6" t="s">
        <v>253</v>
      </c>
      <c r="F371" s="6"/>
      <c r="G371" s="4"/>
      <c r="I371"/>
    </row>
    <row r="372" spans="1:9" ht="15.75" x14ac:dyDescent="0.25">
      <c r="A372" s="1"/>
      <c r="B372" s="4"/>
      <c r="C372" s="155" t="s">
        <v>261</v>
      </c>
      <c r="D372" s="4"/>
      <c r="E372" s="182" t="s">
        <v>263</v>
      </c>
      <c r="F372" s="182"/>
      <c r="G372" s="4"/>
      <c r="I372"/>
    </row>
    <row r="373" spans="1:9" ht="15.75" x14ac:dyDescent="0.25">
      <c r="A373" s="1"/>
      <c r="B373" s="4"/>
      <c r="C373" s="155" t="s">
        <v>262</v>
      </c>
      <c r="D373" s="4"/>
      <c r="E373" s="182" t="s">
        <v>264</v>
      </c>
      <c r="F373" s="182"/>
      <c r="G373" s="4"/>
      <c r="I373"/>
    </row>
    <row r="374" spans="1:9" ht="15.75" x14ac:dyDescent="0.25">
      <c r="A374" s="1"/>
      <c r="B374" s="4"/>
      <c r="C374" s="4"/>
      <c r="D374" s="4"/>
      <c r="E374" s="4"/>
      <c r="F374" s="4"/>
      <c r="G374" s="4"/>
      <c r="I374"/>
    </row>
    <row r="375" spans="1:9" ht="15.75" x14ac:dyDescent="0.25">
      <c r="A375" s="1"/>
      <c r="B375" s="4"/>
      <c r="G375" s="4"/>
      <c r="I375"/>
    </row>
    <row r="376" spans="1:9" ht="15.75" x14ac:dyDescent="0.25">
      <c r="A376" s="1"/>
      <c r="B376" s="4"/>
      <c r="G376" s="4"/>
      <c r="I376"/>
    </row>
    <row r="377" spans="1:9" ht="15.75" x14ac:dyDescent="0.25">
      <c r="A377" s="1"/>
      <c r="B377" s="4"/>
      <c r="G377" s="4"/>
      <c r="I377"/>
    </row>
    <row r="378" spans="1:9" ht="15.75" x14ac:dyDescent="0.25">
      <c r="A378" s="1"/>
      <c r="B378" s="4"/>
      <c r="C378" s="179"/>
      <c r="G378" s="4"/>
      <c r="I378"/>
    </row>
    <row r="379" spans="1:9" ht="15.75" x14ac:dyDescent="0.25">
      <c r="A379" s="1"/>
      <c r="B379" s="4"/>
      <c r="G379" s="4"/>
      <c r="I379"/>
    </row>
    <row r="380" spans="1:9" ht="15.75" x14ac:dyDescent="0.25">
      <c r="A380" s="1"/>
      <c r="B380" s="4"/>
      <c r="C380" s="4"/>
      <c r="D380" s="4"/>
      <c r="E380" s="4"/>
      <c r="F380" s="4"/>
      <c r="G380" s="4"/>
      <c r="I380"/>
    </row>
    <row r="381" spans="1:9" ht="15.75" x14ac:dyDescent="0.25">
      <c r="A381" s="1"/>
      <c r="B381" s="4"/>
      <c r="C381" s="177"/>
      <c r="D381" s="4"/>
      <c r="E381" s="4"/>
      <c r="F381" s="4"/>
      <c r="G381" s="4"/>
      <c r="I381"/>
    </row>
    <row r="382" spans="1:9" ht="15.75" x14ac:dyDescent="0.25">
      <c r="B382" s="4"/>
      <c r="C382" s="177"/>
      <c r="D382" s="4"/>
      <c r="E382" s="4"/>
      <c r="F382" s="4"/>
      <c r="G382" s="4"/>
      <c r="I382"/>
    </row>
    <row r="383" spans="1:9" ht="15.75" x14ac:dyDescent="0.25">
      <c r="B383" s="4"/>
      <c r="C383" s="4"/>
      <c r="D383" s="4"/>
      <c r="E383" s="4"/>
      <c r="F383" s="4"/>
      <c r="G383" s="4"/>
      <c r="I383"/>
    </row>
    <row r="384" spans="1:9" ht="15.75" x14ac:dyDescent="0.25">
      <c r="B384" s="4"/>
      <c r="C384" s="4"/>
      <c r="D384" s="4"/>
      <c r="E384" s="4"/>
      <c r="F384" s="4"/>
      <c r="G384" s="4"/>
      <c r="I384"/>
    </row>
    <row r="385" spans="2:9" ht="15.75" x14ac:dyDescent="0.25">
      <c r="B385" s="4"/>
      <c r="C385" s="4"/>
      <c r="D385" s="4"/>
      <c r="E385" s="4"/>
      <c r="F385" s="4"/>
      <c r="G385" s="4"/>
      <c r="I385"/>
    </row>
    <row r="386" spans="2:9" x14ac:dyDescent="0.25">
      <c r="I386"/>
    </row>
    <row r="387" spans="2:9" x14ac:dyDescent="0.25">
      <c r="I387"/>
    </row>
  </sheetData>
  <mergeCells count="8">
    <mergeCell ref="B1:F1"/>
    <mergeCell ref="C2:F2"/>
    <mergeCell ref="E372:F372"/>
    <mergeCell ref="E373:F373"/>
    <mergeCell ref="B47:E47"/>
    <mergeCell ref="B116:E116"/>
    <mergeCell ref="B142:E142"/>
    <mergeCell ref="C311:D311"/>
  </mergeCells>
  <pageMargins left="0.25" right="0.25" top="0.75" bottom="0.75" header="0.3" footer="0.3"/>
  <pageSetup paperSize="9" scale="63" fitToHeight="0" orientation="landscape" r:id="rId1"/>
  <ignoredErrors>
    <ignoredError sqref="F120" unlocked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 do Windows</dc:creator>
  <cp:lastModifiedBy>Simone</cp:lastModifiedBy>
  <cp:lastPrinted>2024-09-23T12:33:39Z</cp:lastPrinted>
  <dcterms:created xsi:type="dcterms:W3CDTF">2020-06-23T13:03:09Z</dcterms:created>
  <dcterms:modified xsi:type="dcterms:W3CDTF">2024-09-23T12:34:47Z</dcterms:modified>
</cp:coreProperties>
</file>